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학년도 중등임용(정은영)\05.원서접수\04.최종접수내부결재\"/>
    </mc:Choice>
  </mc:AlternateContent>
  <xr:revisionPtr revIDLastSave="0" documentId="13_ncr:1_{6AA3CD25-9BA5-49FF-B656-CFBFF5556B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학년도 중등임용(최종)" sheetId="7" r:id="rId1"/>
    <sheet name="2026학년도 중등임용(4일차)" sheetId="6" r:id="rId2"/>
    <sheet name="2026학년도 중등임용(3일차)" sheetId="5" r:id="rId3"/>
    <sheet name="2026학년도 중등임용(2일차)" sheetId="4" r:id="rId4"/>
    <sheet name="2026학년도 중등임용(1일차)" sheetId="3" r:id="rId5"/>
  </sheets>
  <definedNames>
    <definedName name="_xlnm.Print_Area" localSheetId="4">'2026학년도 중등임용(1일차)'!$A$2:$O$29</definedName>
    <definedName name="_xlnm.Print_Area" localSheetId="3">'2026학년도 중등임용(2일차)'!$A$2:$O$29</definedName>
    <definedName name="_xlnm.Print_Area" localSheetId="2">'2026학년도 중등임용(3일차)'!$A$2:$O$29</definedName>
    <definedName name="_xlnm.Print_Area" localSheetId="1">'2026학년도 중등임용(4일차)'!$A$2:$O$29</definedName>
    <definedName name="_xlnm.Print_Area" localSheetId="0">'2026학년도 중등임용(최종)'!$A$2:$O$29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7" l="1"/>
  <c r="F28" i="7" l="1"/>
  <c r="G9" i="7" l="1"/>
  <c r="F21" i="7"/>
  <c r="F16" i="7"/>
  <c r="F17" i="7"/>
  <c r="F18" i="7"/>
  <c r="F19" i="7"/>
  <c r="F20" i="7"/>
  <c r="F22" i="7"/>
  <c r="F23" i="7"/>
  <c r="F24" i="7"/>
  <c r="F25" i="7"/>
  <c r="F26" i="7"/>
  <c r="G14" i="7"/>
  <c r="F9" i="7"/>
  <c r="F10" i="7"/>
  <c r="F11" i="7"/>
  <c r="F12" i="7"/>
  <c r="F13" i="7"/>
  <c r="F14" i="7"/>
  <c r="F15" i="7"/>
  <c r="F8" i="7"/>
  <c r="G28" i="7"/>
  <c r="D28" i="7"/>
  <c r="M29" i="7"/>
  <c r="L29" i="7"/>
  <c r="K29" i="7"/>
  <c r="N28" i="7"/>
  <c r="B28" i="7"/>
  <c r="N27" i="7"/>
  <c r="E27" i="7"/>
  <c r="G27" i="7" s="1"/>
  <c r="D27" i="7"/>
  <c r="C27" i="7"/>
  <c r="B27" i="7"/>
  <c r="N26" i="7"/>
  <c r="N25" i="7"/>
  <c r="N24" i="7"/>
  <c r="N23" i="7"/>
  <c r="N22" i="7"/>
  <c r="N21" i="7"/>
  <c r="E21" i="7"/>
  <c r="D21" i="7"/>
  <c r="B21" i="7"/>
  <c r="N20" i="7"/>
  <c r="N19" i="7"/>
  <c r="N18" i="7"/>
  <c r="G18" i="7"/>
  <c r="N17" i="7"/>
  <c r="G17" i="7"/>
  <c r="N16" i="7"/>
  <c r="N15" i="7"/>
  <c r="N14" i="7"/>
  <c r="N13" i="7"/>
  <c r="N12" i="7"/>
  <c r="N11" i="7"/>
  <c r="N10" i="7"/>
  <c r="N9" i="7"/>
  <c r="N8" i="7"/>
  <c r="M29" i="6"/>
  <c r="L29" i="6"/>
  <c r="K29" i="6"/>
  <c r="N28" i="6"/>
  <c r="N27" i="6"/>
  <c r="E27" i="6"/>
  <c r="G27" i="6" s="1"/>
  <c r="D27" i="6"/>
  <c r="F27" i="6" s="1"/>
  <c r="C27" i="6"/>
  <c r="B27" i="6"/>
  <c r="N26" i="6"/>
  <c r="F26" i="6"/>
  <c r="N25" i="6"/>
  <c r="F25" i="6"/>
  <c r="N24" i="6"/>
  <c r="F24" i="6"/>
  <c r="N23" i="6"/>
  <c r="F23" i="6"/>
  <c r="N22" i="6"/>
  <c r="G22" i="6"/>
  <c r="F22" i="6"/>
  <c r="N21" i="6"/>
  <c r="G21" i="6"/>
  <c r="E21" i="6"/>
  <c r="E28" i="6" s="1"/>
  <c r="G28" i="6" s="1"/>
  <c r="D21" i="6"/>
  <c r="F21" i="6" s="1"/>
  <c r="B21" i="6"/>
  <c r="B28" i="6" s="1"/>
  <c r="N20" i="6"/>
  <c r="F20" i="6"/>
  <c r="N19" i="6"/>
  <c r="F19" i="6"/>
  <c r="N18" i="6"/>
  <c r="G18" i="6"/>
  <c r="F18" i="6"/>
  <c r="N17" i="6"/>
  <c r="G17" i="6"/>
  <c r="F17" i="6"/>
  <c r="N16" i="6"/>
  <c r="F16" i="6"/>
  <c r="N15" i="6"/>
  <c r="F15" i="6"/>
  <c r="N14" i="6"/>
  <c r="F14" i="6"/>
  <c r="N13" i="6"/>
  <c r="F13" i="6"/>
  <c r="N12" i="6"/>
  <c r="F12" i="6"/>
  <c r="N11" i="6"/>
  <c r="F11" i="6"/>
  <c r="N10" i="6"/>
  <c r="F10" i="6"/>
  <c r="N9" i="6"/>
  <c r="F9" i="6"/>
  <c r="N8" i="6"/>
  <c r="F8" i="6"/>
  <c r="G28" i="5"/>
  <c r="G28" i="3"/>
  <c r="G27" i="3"/>
  <c r="G21" i="3"/>
  <c r="M29" i="5"/>
  <c r="L29" i="5"/>
  <c r="K29" i="5"/>
  <c r="N28" i="5"/>
  <c r="E28" i="5"/>
  <c r="B28" i="5"/>
  <c r="N27" i="5"/>
  <c r="E27" i="5"/>
  <c r="G27" i="5" s="1"/>
  <c r="D27" i="5"/>
  <c r="F27" i="5" s="1"/>
  <c r="C27" i="5"/>
  <c r="B27" i="5"/>
  <c r="N26" i="5"/>
  <c r="F26" i="5"/>
  <c r="N25" i="5"/>
  <c r="F25" i="5"/>
  <c r="N24" i="5"/>
  <c r="F24" i="5"/>
  <c r="N23" i="5"/>
  <c r="F23" i="5"/>
  <c r="N22" i="5"/>
  <c r="G22" i="5"/>
  <c r="F22" i="5"/>
  <c r="N21" i="5"/>
  <c r="G21" i="5"/>
  <c r="E21" i="5"/>
  <c r="D21" i="5"/>
  <c r="F21" i="5" s="1"/>
  <c r="B21" i="5"/>
  <c r="N20" i="5"/>
  <c r="F20" i="5"/>
  <c r="N19" i="5"/>
  <c r="F19" i="5"/>
  <c r="N18" i="5"/>
  <c r="G18" i="5"/>
  <c r="F18" i="5"/>
  <c r="N17" i="5"/>
  <c r="G17" i="5"/>
  <c r="F17" i="5"/>
  <c r="N16" i="5"/>
  <c r="F16" i="5"/>
  <c r="N15" i="5"/>
  <c r="F15" i="5"/>
  <c r="N14" i="5"/>
  <c r="F14" i="5"/>
  <c r="N13" i="5"/>
  <c r="F13" i="5"/>
  <c r="N12" i="5"/>
  <c r="F12" i="5"/>
  <c r="N11" i="5"/>
  <c r="F11" i="5"/>
  <c r="N10" i="5"/>
  <c r="F10" i="5"/>
  <c r="N9" i="5"/>
  <c r="F9" i="5"/>
  <c r="N8" i="5"/>
  <c r="F8" i="5"/>
  <c r="G27" i="4"/>
  <c r="G21" i="4"/>
  <c r="G28" i="4"/>
  <c r="G22" i="4"/>
  <c r="G18" i="4"/>
  <c r="M29" i="4"/>
  <c r="L29" i="4"/>
  <c r="K29" i="4"/>
  <c r="N28" i="4"/>
  <c r="N27" i="4"/>
  <c r="E27" i="4"/>
  <c r="D27" i="4"/>
  <c r="C27" i="4"/>
  <c r="B27" i="4"/>
  <c r="N26" i="4"/>
  <c r="F26" i="4"/>
  <c r="N25" i="4"/>
  <c r="F25" i="4"/>
  <c r="N24" i="4"/>
  <c r="F24" i="4"/>
  <c r="N23" i="4"/>
  <c r="F23" i="4"/>
  <c r="N22" i="4"/>
  <c r="F22" i="4"/>
  <c r="N21" i="4"/>
  <c r="E21" i="4"/>
  <c r="D21" i="4"/>
  <c r="B21" i="4"/>
  <c r="N20" i="4"/>
  <c r="F20" i="4"/>
  <c r="N19" i="4"/>
  <c r="F19" i="4"/>
  <c r="N18" i="4"/>
  <c r="F18" i="4"/>
  <c r="N17" i="4"/>
  <c r="G17" i="4"/>
  <c r="F17" i="4"/>
  <c r="N16" i="4"/>
  <c r="F16" i="4"/>
  <c r="N15" i="4"/>
  <c r="F15" i="4"/>
  <c r="N14" i="4"/>
  <c r="F14" i="4"/>
  <c r="N13" i="4"/>
  <c r="F13" i="4"/>
  <c r="N12" i="4"/>
  <c r="F12" i="4"/>
  <c r="N11" i="4"/>
  <c r="F11" i="4"/>
  <c r="N10" i="4"/>
  <c r="F10" i="4"/>
  <c r="N9" i="4"/>
  <c r="F9" i="4"/>
  <c r="N8" i="4"/>
  <c r="N29" i="4" s="1"/>
  <c r="F8" i="4"/>
  <c r="E28" i="7" l="1"/>
  <c r="N29" i="7"/>
  <c r="G21" i="7"/>
  <c r="N29" i="6"/>
  <c r="D28" i="6"/>
  <c r="F28" i="6" s="1"/>
  <c r="N29" i="5"/>
  <c r="D28" i="5"/>
  <c r="F28" i="5" s="1"/>
  <c r="F27" i="4"/>
  <c r="F21" i="4"/>
  <c r="B28" i="4"/>
  <c r="E28" i="4"/>
  <c r="D28" i="4"/>
  <c r="F28" i="4" s="1"/>
  <c r="N28" i="3" l="1"/>
  <c r="D27" i="3" l="1"/>
  <c r="F23" i="3"/>
  <c r="B27" i="3"/>
  <c r="L29" i="3"/>
  <c r="K29" i="3" l="1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8" i="3"/>
  <c r="G17" i="3"/>
  <c r="D21" i="3"/>
  <c r="F14" i="3"/>
  <c r="E27" i="3" l="1"/>
  <c r="C27" i="3"/>
  <c r="F25" i="3"/>
  <c r="F24" i="3"/>
  <c r="F22" i="3"/>
  <c r="F26" i="3"/>
  <c r="E21" i="3"/>
  <c r="B21" i="3"/>
  <c r="F20" i="3"/>
  <c r="F19" i="3"/>
  <c r="F18" i="3"/>
  <c r="F17" i="3"/>
  <c r="F16" i="3"/>
  <c r="F15" i="3"/>
  <c r="F13" i="3"/>
  <c r="F12" i="3"/>
  <c r="F11" i="3"/>
  <c r="F10" i="3"/>
  <c r="F9" i="3"/>
  <c r="F8" i="3"/>
  <c r="F27" i="3" l="1"/>
  <c r="B28" i="3"/>
  <c r="F21" i="3"/>
  <c r="E28" i="3"/>
  <c r="D28" i="3"/>
  <c r="F28" i="3" l="1"/>
  <c r="N9" i="3"/>
  <c r="N29" i="3" s="1"/>
  <c r="M29" i="3"/>
</calcChain>
</file>

<file path=xl/sharedStrings.xml><?xml version="1.0" encoding="utf-8"?>
<sst xmlns="http://schemas.openxmlformats.org/spreadsheetml/2006/main" count="550" uniqueCount="76">
  <si>
    <t>선발과목</t>
    <phoneticPr fontId="6" type="noConversion"/>
  </si>
  <si>
    <t>지원자 누계</t>
    <phoneticPr fontId="6" type="noConversion"/>
  </si>
  <si>
    <t>경쟁률</t>
    <phoneticPr fontId="6" type="noConversion"/>
  </si>
  <si>
    <t>일반</t>
  </si>
  <si>
    <t>일반</t>
    <phoneticPr fontId="6" type="noConversion"/>
  </si>
  <si>
    <t>합 계</t>
    <phoneticPr fontId="1" type="noConversion"/>
  </si>
  <si>
    <t>법인명</t>
    <phoneticPr fontId="6" type="noConversion"/>
  </si>
  <si>
    <t>장애</t>
    <phoneticPr fontId="1" type="noConversion"/>
  </si>
  <si>
    <t>장애</t>
    <phoneticPr fontId="6" type="noConversion"/>
  </si>
  <si>
    <t>[공립]</t>
    <phoneticPr fontId="1" type="noConversion"/>
  </si>
  <si>
    <t>[사립]</t>
    <phoneticPr fontId="1" type="noConversion"/>
  </si>
  <si>
    <t>국어</t>
  </si>
  <si>
    <t>영어</t>
  </si>
  <si>
    <t>수학</t>
  </si>
  <si>
    <t>물리</t>
  </si>
  <si>
    <t>화학</t>
  </si>
  <si>
    <t>생물</t>
  </si>
  <si>
    <t>일반사회</t>
  </si>
  <si>
    <t>역사</t>
  </si>
  <si>
    <t>지리</t>
  </si>
  <si>
    <t>체육</t>
  </si>
  <si>
    <t>보건</t>
  </si>
  <si>
    <t>전문상담</t>
  </si>
  <si>
    <t>영양</t>
  </si>
  <si>
    <t>지구과학</t>
    <phoneticPr fontId="1" type="noConversion"/>
  </si>
  <si>
    <t>도덕·윤리</t>
    <phoneticPr fontId="1" type="noConversion"/>
  </si>
  <si>
    <t>정보·컴퓨터</t>
    <phoneticPr fontId="1" type="noConversion"/>
  </si>
  <si>
    <t>특수(중등)</t>
    <phoneticPr fontId="1" type="noConversion"/>
  </si>
  <si>
    <t>화학</t>
    <phoneticPr fontId="1" type="noConversion"/>
  </si>
  <si>
    <t>물리</t>
    <phoneticPr fontId="1" type="noConversion"/>
  </si>
  <si>
    <t>공사립 동시지원</t>
    <phoneticPr fontId="1" type="noConversion"/>
  </si>
  <si>
    <t>사립 단독지원</t>
    <phoneticPr fontId="1" type="noConversion"/>
  </si>
  <si>
    <t>비고</t>
    <phoneticPr fontId="1" type="noConversion"/>
  </si>
  <si>
    <t>합계</t>
    <phoneticPr fontId="6" type="noConversion"/>
  </si>
  <si>
    <t>선발예정 인원</t>
    <phoneticPr fontId="6" type="noConversion"/>
  </si>
  <si>
    <t>-</t>
    <phoneticPr fontId="1" type="noConversion"/>
  </si>
  <si>
    <t>동시지원 미시행</t>
    <phoneticPr fontId="1" type="noConversion"/>
  </si>
  <si>
    <t>임용후보자 선정경쟁시험 접수 현황(1일차)_공립</t>
    <phoneticPr fontId="1" type="noConversion"/>
  </si>
  <si>
    <t>임용후보자 선정경쟁시험 접수 현황(1일차)_사립</t>
    <phoneticPr fontId="1" type="noConversion"/>
  </si>
  <si>
    <r>
      <t xml:space="preserve">2026학년도 강원특별자치도 중등학교교사, 보건·사서 </t>
    </r>
    <r>
      <rPr>
        <sz val="12"/>
        <color theme="1"/>
        <rFont val="Calibri"/>
        <family val="1"/>
      </rPr>
      <t xml:space="preserve">· </t>
    </r>
    <r>
      <rPr>
        <sz val="12"/>
        <color theme="1"/>
        <rFont val="HY헤드라인M"/>
        <family val="1"/>
        <charset val="129"/>
      </rPr>
      <t>전문상담·영양·특수(중등)교사</t>
    </r>
    <phoneticPr fontId="1" type="noConversion"/>
  </si>
  <si>
    <t>2025. 10. 13.(월) 18:00 기준</t>
    <phoneticPr fontId="1" type="noConversion"/>
  </si>
  <si>
    <t>사서</t>
    <phoneticPr fontId="1" type="noConversion"/>
  </si>
  <si>
    <t>비교과, 특수 소계</t>
    <phoneticPr fontId="1" type="noConversion"/>
  </si>
  <si>
    <t>중등 교과 소계</t>
    <phoneticPr fontId="1" type="noConversion"/>
  </si>
  <si>
    <t>강일학원</t>
    <phoneticPr fontId="1" type="noConversion"/>
  </si>
  <si>
    <t>수학</t>
    <phoneticPr fontId="1" type="noConversion"/>
  </si>
  <si>
    <t>일반사회</t>
    <phoneticPr fontId="1" type="noConversion"/>
  </si>
  <si>
    <t>영어</t>
    <phoneticPr fontId="1" type="noConversion"/>
  </si>
  <si>
    <t>광희학원</t>
    <phoneticPr fontId="1" type="noConversion"/>
  </si>
  <si>
    <t>대성학원</t>
    <phoneticPr fontId="1" type="noConversion"/>
  </si>
  <si>
    <t>문성학원</t>
    <phoneticPr fontId="1" type="noConversion"/>
  </si>
  <si>
    <t>물리</t>
    <phoneticPr fontId="1" type="noConversion"/>
  </si>
  <si>
    <t>상지학원</t>
    <phoneticPr fontId="1" type="noConversion"/>
  </si>
  <si>
    <t>생물</t>
    <phoneticPr fontId="1" type="noConversion"/>
  </si>
  <si>
    <t>유봉학원</t>
    <phoneticPr fontId="1" type="noConversion"/>
  </si>
  <si>
    <t>육민관</t>
    <phoneticPr fontId="1" type="noConversion"/>
  </si>
  <si>
    <t>전인학원</t>
    <phoneticPr fontId="1" type="noConversion"/>
  </si>
  <si>
    <t>국어</t>
    <phoneticPr fontId="1" type="noConversion"/>
  </si>
  <si>
    <t>상지문학원</t>
    <phoneticPr fontId="1" type="noConversion"/>
  </si>
  <si>
    <t>화학</t>
    <phoneticPr fontId="1" type="noConversion"/>
  </si>
  <si>
    <t>지리</t>
    <phoneticPr fontId="1" type="noConversion"/>
  </si>
  <si>
    <t>양록학원</t>
    <phoneticPr fontId="1" type="noConversion"/>
  </si>
  <si>
    <t>진광학원</t>
    <phoneticPr fontId="1" type="noConversion"/>
  </si>
  <si>
    <t>12(장애총정원)</t>
    <phoneticPr fontId="1" type="noConversion"/>
  </si>
  <si>
    <t>임용후보자 선정경쟁시험 접수 현황(2일차)_공립</t>
    <phoneticPr fontId="1" type="noConversion"/>
  </si>
  <si>
    <t>임용후보자 선정경쟁시험 접수 현황(2일차)_사립</t>
    <phoneticPr fontId="1" type="noConversion"/>
  </si>
  <si>
    <t>2025. 10. 14.(화) 18:00 기준</t>
    <phoneticPr fontId="1" type="noConversion"/>
  </si>
  <si>
    <t>임용후보자 선정경쟁시험 접수 현황(3일차)_공립</t>
    <phoneticPr fontId="1" type="noConversion"/>
  </si>
  <si>
    <t>임용후보자 선정경쟁시험 접수 현황(3일차)_사립</t>
    <phoneticPr fontId="1" type="noConversion"/>
  </si>
  <si>
    <t>2025. 10. 15.(수) 18:00 기준</t>
    <phoneticPr fontId="1" type="noConversion"/>
  </si>
  <si>
    <t>임용후보자 선정경쟁시험 접수 현황(4일차)_공립</t>
    <phoneticPr fontId="1" type="noConversion"/>
  </si>
  <si>
    <t>임용후보자 선정경쟁시험 접수 현황(4일차)_사립</t>
    <phoneticPr fontId="1" type="noConversion"/>
  </si>
  <si>
    <t>2025. 10. 16.(목) 18:00 기준</t>
    <phoneticPr fontId="1" type="noConversion"/>
  </si>
  <si>
    <t>임용후보자 선정경쟁시험 접수 현황(최종)_공립</t>
    <phoneticPr fontId="1" type="noConversion"/>
  </si>
  <si>
    <t>임용후보자 선정경쟁시험 접수 현황(최종)_사립</t>
    <phoneticPr fontId="1" type="noConversion"/>
  </si>
  <si>
    <t>2025. 10. 22.(수) 10:00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</si>
</sst>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&quot; : 1&quot;"/>
    <numFmt numFmtId="177" formatCode="0_);[Red]\(0\)"/>
    <numFmt numFmtId="178" formatCode="0.00&quot; : 1&quot;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  <scheme val="minor"/>
    </font>
    <font>
      <sz val="12"/>
      <name val="HY신명조"/>
      <family val="1"/>
      <charset val="129"/>
    </font>
    <font>
      <b/>
      <sz val="12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HY헤드라인M"/>
      <family val="1"/>
      <charset val="129"/>
    </font>
    <font>
      <sz val="12"/>
      <color theme="1"/>
      <name val="Calibri"/>
      <family val="1"/>
    </font>
    <font>
      <b/>
      <sz val="1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8FD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1" tint="0.499984740745262"/>
      </diagonal>
    </border>
  </borders>
  <cellStyleXfs count="4">
    <xf numFmtId="0" fontId="0" fillId="0" borderId="0">
      <alignment vertical="center"/>
    </xf>
    <xf numFmtId="0" fontId="7" fillId="0" borderId="0"/>
    <xf numFmtId="0" fontId="9" fillId="0" borderId="0"/>
    <xf numFmtId="41" fontId="12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13" fillId="0" borderId="7" xfId="0" applyFont="1" applyBorder="1" applyAlignment="1">
      <alignment horizontal="center" vertical="center" shrinkToFit="1"/>
    </xf>
    <xf numFmtId="0" fontId="10" fillId="3" borderId="7" xfId="1" applyNumberFormat="1" applyFont="1" applyFill="1" applyBorder="1" applyAlignment="1">
      <alignment horizontal="center" vertical="center" shrinkToFit="1"/>
    </xf>
    <xf numFmtId="0" fontId="10" fillId="3" borderId="7" xfId="1" applyFont="1" applyFill="1" applyBorder="1" applyAlignment="1">
      <alignment horizontal="center" vertical="center" shrinkToFit="1"/>
    </xf>
    <xf numFmtId="0" fontId="10" fillId="3" borderId="7" xfId="1" applyNumberFormat="1" applyFont="1" applyFill="1" applyBorder="1" applyAlignment="1">
      <alignment horizontal="center" vertical="center" wrapText="1" shrinkToFit="1"/>
    </xf>
    <xf numFmtId="0" fontId="14" fillId="0" borderId="7" xfId="3" applyNumberFormat="1" applyFont="1" applyBorder="1" applyAlignment="1">
      <alignment horizontal="center" vertical="center" shrinkToFit="1"/>
    </xf>
    <xf numFmtId="0" fontId="8" fillId="6" borderId="7" xfId="3" applyNumberFormat="1" applyFont="1" applyFill="1" applyBorder="1" applyAlignment="1" applyProtection="1">
      <alignment horizontal="center" vertical="center" wrapText="1"/>
      <protection locked="0"/>
    </xf>
    <xf numFmtId="0" fontId="2" fillId="6" borderId="7" xfId="3" applyNumberFormat="1" applyFont="1" applyFill="1" applyBorder="1" applyAlignment="1">
      <alignment horizontal="center" vertical="center" shrinkToFit="1"/>
    </xf>
    <xf numFmtId="176" fontId="2" fillId="2" borderId="7" xfId="0" applyNumberFormat="1" applyFont="1" applyFill="1" applyBorder="1" applyAlignment="1">
      <alignment horizontal="center" vertical="center" shrinkToFit="1"/>
    </xf>
    <xf numFmtId="176" fontId="16" fillId="2" borderId="7" xfId="0" applyNumberFormat="1" applyFont="1" applyFill="1" applyBorder="1" applyAlignment="1">
      <alignment horizontal="center" vertical="center" shrinkToFit="1"/>
    </xf>
    <xf numFmtId="0" fontId="8" fillId="6" borderId="8" xfId="3" applyNumberFormat="1" applyFont="1" applyFill="1" applyBorder="1" applyAlignment="1" applyProtection="1">
      <alignment horizontal="center" vertical="center" wrapText="1"/>
      <protection locked="0"/>
    </xf>
    <xf numFmtId="0" fontId="15" fillId="5" borderId="7" xfId="3" applyNumberFormat="1" applyFont="1" applyFill="1" applyBorder="1" applyAlignment="1">
      <alignment horizontal="center" vertical="center"/>
    </xf>
    <xf numFmtId="0" fontId="15" fillId="5" borderId="7" xfId="0" applyNumberFormat="1" applyFont="1" applyFill="1" applyBorder="1" applyAlignment="1">
      <alignment horizontal="center" vertical="center"/>
    </xf>
    <xf numFmtId="176" fontId="15" fillId="5" borderId="7" xfId="0" applyNumberFormat="1" applyFont="1" applyFill="1" applyBorder="1" applyAlignment="1">
      <alignment horizontal="center" vertical="center" shrinkToFit="1"/>
    </xf>
    <xf numFmtId="177" fontId="10" fillId="3" borderId="7" xfId="1" applyNumberFormat="1" applyFont="1" applyFill="1" applyBorder="1" applyAlignment="1">
      <alignment horizontal="center" vertical="center" shrinkToFit="1"/>
    </xf>
    <xf numFmtId="0" fontId="10" fillId="3" borderId="7" xfId="1" applyFont="1" applyFill="1" applyBorder="1" applyAlignment="1">
      <alignment horizontal="center" vertical="center" wrapText="1" shrinkToFit="1"/>
    </xf>
    <xf numFmtId="0" fontId="5" fillId="0" borderId="7" xfId="3" applyNumberFormat="1" applyFont="1" applyFill="1" applyBorder="1" applyAlignment="1">
      <alignment horizontal="center" vertical="center"/>
    </xf>
    <xf numFmtId="178" fontId="2" fillId="2" borderId="7" xfId="0" applyNumberFormat="1" applyFont="1" applyFill="1" applyBorder="1" applyAlignment="1">
      <alignment horizontal="center" vertical="center" shrinkToFit="1"/>
    </xf>
    <xf numFmtId="0" fontId="13" fillId="4" borderId="7" xfId="0" applyFont="1" applyFill="1" applyBorder="1" applyAlignment="1">
      <alignment horizontal="center" vertical="center" shrinkToFit="1"/>
    </xf>
    <xf numFmtId="0" fontId="14" fillId="4" borderId="7" xfId="3" applyNumberFormat="1" applyFont="1" applyFill="1" applyBorder="1" applyAlignment="1">
      <alignment horizontal="center" vertical="center" shrinkToFit="1"/>
    </xf>
    <xf numFmtId="0" fontId="5" fillId="4" borderId="7" xfId="3" applyNumberFormat="1" applyFont="1" applyFill="1" applyBorder="1" applyAlignment="1">
      <alignment horizontal="center" vertical="center"/>
    </xf>
    <xf numFmtId="0" fontId="5" fillId="0" borderId="8" xfId="3" applyNumberFormat="1" applyFont="1" applyFill="1" applyBorder="1" applyAlignment="1">
      <alignment horizontal="center" vertical="center"/>
    </xf>
    <xf numFmtId="178" fontId="2" fillId="2" borderId="8" xfId="0" applyNumberFormat="1" applyFont="1" applyFill="1" applyBorder="1" applyAlignment="1">
      <alignment horizontal="center" vertical="center" shrinkToFit="1"/>
    </xf>
    <xf numFmtId="0" fontId="13" fillId="4" borderId="7" xfId="0" applyFont="1" applyFill="1" applyBorder="1" applyAlignment="1">
      <alignment horizontal="center" vertical="center" wrapText="1" shrinkToFit="1"/>
    </xf>
    <xf numFmtId="0" fontId="15" fillId="5" borderId="7" xfId="0" applyFont="1" applyFill="1" applyBorder="1" applyAlignment="1">
      <alignment horizontal="center" vertical="center" shrinkToFit="1"/>
    </xf>
    <xf numFmtId="178" fontId="15" fillId="5" borderId="7" xfId="0" applyNumberFormat="1" applyFont="1" applyFill="1" applyBorder="1" applyAlignment="1">
      <alignment horizontal="center" vertical="center" shrinkToFit="1"/>
    </xf>
    <xf numFmtId="0" fontId="19" fillId="4" borderId="7" xfId="3" applyNumberFormat="1" applyFont="1" applyFill="1" applyBorder="1" applyAlignment="1" applyProtection="1">
      <alignment horizontal="center" vertical="center" wrapText="1"/>
      <protection locked="0"/>
    </xf>
    <xf numFmtId="178" fontId="5" fillId="4" borderId="7" xfId="0" applyNumberFormat="1" applyFont="1" applyFill="1" applyBorder="1" applyAlignment="1">
      <alignment horizontal="center" vertical="center" shrinkToFit="1"/>
    </xf>
    <xf numFmtId="0" fontId="10" fillId="3" borderId="7" xfId="1" applyFont="1" applyFill="1" applyBorder="1" applyAlignment="1">
      <alignment horizontal="center" vertical="center" wrapText="1" shrinkToFit="1"/>
    </xf>
    <xf numFmtId="0" fontId="15" fillId="5" borderId="7" xfId="0" applyFont="1" applyFill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 shrinkToFit="1"/>
    </xf>
    <xf numFmtId="0" fontId="15" fillId="5" borderId="7" xfId="0" applyFont="1" applyFill="1" applyBorder="1" applyAlignment="1">
      <alignment horizontal="center" vertical="center" shrinkToFit="1"/>
    </xf>
    <xf numFmtId="0" fontId="10" fillId="3" borderId="7" xfId="1" applyFont="1" applyFill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 shrinkToFit="1"/>
    </xf>
    <xf numFmtId="0" fontId="15" fillId="5" borderId="7" xfId="0" applyFont="1" applyFill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shrinkToFit="1"/>
    </xf>
    <xf numFmtId="0" fontId="15" fillId="5" borderId="7" xfId="0" applyFont="1" applyFill="1" applyBorder="1" applyAlignment="1">
      <alignment horizontal="center" vertical="center" shrinkToFit="1"/>
    </xf>
    <xf numFmtId="0" fontId="10" fillId="3" borderId="7" xfId="1" applyFont="1" applyFill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 shrinkToFit="1"/>
    </xf>
    <xf numFmtId="0" fontId="15" fillId="5" borderId="7" xfId="0" applyFont="1" applyFill="1" applyBorder="1" applyAlignment="1">
      <alignment horizontal="center" vertical="center" shrinkToFit="1"/>
    </xf>
    <xf numFmtId="0" fontId="10" fillId="3" borderId="7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 shrinkToFit="1"/>
    </xf>
    <xf numFmtId="0" fontId="11" fillId="3" borderId="7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4">
    <cellStyle name="쉼표 [0]" xfId="3" builtinId="6"/>
    <cellStyle name="표준" xfId="0" builtinId="0"/>
    <cellStyle name="표준 2" xfId="2" xr:uid="{00000000-0005-0000-0000-000002000000}"/>
    <cellStyle name="표준_서울" xfId="1" xr:uid="{00000000-0005-0000-0000-000003000000}"/>
  </cellStyles>
  <dxfs count="0"/>
  <tableStyles count="0" defaultTableStyle="TableStyleMedium2" defaultPivotStyle="PivotStyleLight16"/>
  <colors>
    <mruColors>
      <color rgb="FFFFF8CD"/>
      <color rgb="FFF8FDD9"/>
      <color rgb="FF003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5889-5DA0-4ABD-9556-481A9C029FDC}">
  <sheetPr>
    <tabColor rgb="FFFFC000"/>
    <pageSetUpPr fitToPage="1"/>
  </sheetPr>
  <dimension ref="A1:P32"/>
  <sheetViews>
    <sheetView showGridLines="0" tabSelected="1" zoomScaleNormal="100" zoomScaleSheetLayoutView="100" workbookViewId="0">
      <pane ySplit="7" topLeftCell="A8" activePane="bottomLeft" state="frozen"/>
      <selection pane="bottomLeft" activeCell="A2" sqref="A2:G2"/>
    </sheetView>
  </sheetViews>
  <sheetFormatPr defaultRowHeight="16.5" x14ac:dyDescent="0.3"/>
  <cols>
    <col min="1" max="1" width="17.125" customWidth="1"/>
    <col min="2" max="2" width="15.625" style="5" customWidth="1"/>
    <col min="3" max="7" width="15.625" style="3" customWidth="1"/>
    <col min="8" max="8" width="7.25" customWidth="1"/>
    <col min="9" max="15" width="15.625" customWidth="1"/>
    <col min="16" max="16" width="9" style="41"/>
  </cols>
  <sheetData>
    <row r="1" spans="1:15" ht="26.25" customHeight="1" x14ac:dyDescent="0.3"/>
    <row r="2" spans="1:15" ht="23.25" customHeight="1" x14ac:dyDescent="0.3">
      <c r="A2" s="57" t="s">
        <v>39</v>
      </c>
      <c r="B2" s="58"/>
      <c r="C2" s="58"/>
      <c r="D2" s="58"/>
      <c r="E2" s="58"/>
      <c r="F2" s="58"/>
      <c r="G2" s="59"/>
      <c r="I2" s="57" t="s">
        <v>39</v>
      </c>
      <c r="J2" s="58"/>
      <c r="K2" s="58"/>
      <c r="L2" s="58"/>
      <c r="M2" s="58"/>
      <c r="N2" s="58"/>
      <c r="O2" s="59"/>
    </row>
    <row r="3" spans="1:15" ht="36" customHeight="1" thickBot="1" x14ac:dyDescent="0.35">
      <c r="A3" s="60" t="s">
        <v>73</v>
      </c>
      <c r="B3" s="61"/>
      <c r="C3" s="61"/>
      <c r="D3" s="61"/>
      <c r="E3" s="61"/>
      <c r="F3" s="61"/>
      <c r="G3" s="62"/>
      <c r="I3" s="60" t="s">
        <v>74</v>
      </c>
      <c r="J3" s="61"/>
      <c r="K3" s="61"/>
      <c r="L3" s="61"/>
      <c r="M3" s="61"/>
      <c r="N3" s="61"/>
      <c r="O3" s="62"/>
    </row>
    <row r="4" spans="1:15" ht="12.75" customHeight="1" thickTop="1" x14ac:dyDescent="0.3">
      <c r="A4" s="42"/>
      <c r="B4" s="43"/>
      <c r="C4" s="42"/>
      <c r="D4" s="42"/>
      <c r="E4" s="42"/>
      <c r="F4" s="42"/>
      <c r="G4" s="42"/>
      <c r="I4" s="42"/>
      <c r="J4" s="42"/>
      <c r="K4" s="43"/>
      <c r="L4" s="42"/>
      <c r="M4" s="42"/>
      <c r="N4" s="42"/>
      <c r="O4" s="42"/>
    </row>
    <row r="5" spans="1:15" ht="15.75" customHeight="1" x14ac:dyDescent="0.3">
      <c r="A5" s="1" t="s">
        <v>9</v>
      </c>
      <c r="G5" s="8" t="s">
        <v>75</v>
      </c>
      <c r="I5" s="1" t="s">
        <v>10</v>
      </c>
      <c r="J5" s="1"/>
      <c r="K5" s="5"/>
      <c r="L5" s="3"/>
      <c r="M5" s="3"/>
      <c r="N5" s="3"/>
      <c r="O5" s="8" t="s">
        <v>75</v>
      </c>
    </row>
    <row r="6" spans="1:15" ht="27.75" customHeight="1" x14ac:dyDescent="0.3">
      <c r="A6" s="63" t="s">
        <v>0</v>
      </c>
      <c r="B6" s="56" t="s">
        <v>34</v>
      </c>
      <c r="C6" s="56"/>
      <c r="D6" s="64" t="s">
        <v>1</v>
      </c>
      <c r="E6" s="64"/>
      <c r="F6" s="64" t="s">
        <v>2</v>
      </c>
      <c r="G6" s="65"/>
      <c r="I6" s="63" t="s">
        <v>6</v>
      </c>
      <c r="J6" s="63" t="s">
        <v>0</v>
      </c>
      <c r="K6" s="56" t="s">
        <v>34</v>
      </c>
      <c r="L6" s="64" t="s">
        <v>1</v>
      </c>
      <c r="M6" s="64"/>
      <c r="N6" s="64"/>
      <c r="O6" s="64" t="s">
        <v>32</v>
      </c>
    </row>
    <row r="7" spans="1:15" ht="27.75" customHeight="1" x14ac:dyDescent="0.3">
      <c r="A7" s="63"/>
      <c r="B7" s="24" t="s">
        <v>3</v>
      </c>
      <c r="C7" s="53" t="s">
        <v>7</v>
      </c>
      <c r="D7" s="13" t="s">
        <v>3</v>
      </c>
      <c r="E7" s="13" t="s">
        <v>7</v>
      </c>
      <c r="F7" s="53" t="s">
        <v>4</v>
      </c>
      <c r="G7" s="53" t="s">
        <v>8</v>
      </c>
      <c r="I7" s="63"/>
      <c r="J7" s="63"/>
      <c r="K7" s="56"/>
      <c r="L7" s="13" t="s">
        <v>30</v>
      </c>
      <c r="M7" s="13" t="s">
        <v>31</v>
      </c>
      <c r="N7" s="53" t="s">
        <v>33</v>
      </c>
      <c r="O7" s="64"/>
    </row>
    <row r="8" spans="1:15" ht="27.75" customHeight="1" x14ac:dyDescent="0.3">
      <c r="A8" s="51" t="s">
        <v>11</v>
      </c>
      <c r="B8" s="15">
        <v>17</v>
      </c>
      <c r="C8" s="26">
        <v>2</v>
      </c>
      <c r="D8" s="16">
        <v>163</v>
      </c>
      <c r="E8" s="16" t="s">
        <v>35</v>
      </c>
      <c r="F8" s="27">
        <f>D8/B8</f>
        <v>9.5882352941176467</v>
      </c>
      <c r="G8" s="27"/>
      <c r="I8" s="54" t="s">
        <v>44</v>
      </c>
      <c r="J8" s="51" t="s">
        <v>45</v>
      </c>
      <c r="K8" s="15">
        <v>1</v>
      </c>
      <c r="L8" s="16">
        <v>17</v>
      </c>
      <c r="M8" s="16">
        <v>2</v>
      </c>
      <c r="N8" s="17">
        <f>SUM(L8:M8)</f>
        <v>19</v>
      </c>
      <c r="O8" s="18"/>
    </row>
    <row r="9" spans="1:15" ht="27.75" customHeight="1" x14ac:dyDescent="0.3">
      <c r="A9" s="51" t="s">
        <v>13</v>
      </c>
      <c r="B9" s="15">
        <v>14</v>
      </c>
      <c r="C9" s="26">
        <v>2</v>
      </c>
      <c r="D9" s="16">
        <v>64</v>
      </c>
      <c r="E9" s="16">
        <v>1</v>
      </c>
      <c r="F9" s="27">
        <f t="shared" ref="F9:F20" si="0">D9/B9</f>
        <v>4.5714285714285712</v>
      </c>
      <c r="G9" s="27">
        <f t="shared" ref="G9:G18" si="1">E9/C9</f>
        <v>0.5</v>
      </c>
      <c r="I9" s="54"/>
      <c r="J9" s="51" t="s">
        <v>46</v>
      </c>
      <c r="K9" s="15">
        <v>1</v>
      </c>
      <c r="L9" s="16">
        <v>17</v>
      </c>
      <c r="M9" s="16">
        <v>1</v>
      </c>
      <c r="N9" s="17">
        <f>SUM(L9:M9)</f>
        <v>18</v>
      </c>
      <c r="O9" s="18"/>
    </row>
    <row r="10" spans="1:15" ht="27.75" customHeight="1" x14ac:dyDescent="0.3">
      <c r="A10" s="51" t="s">
        <v>14</v>
      </c>
      <c r="B10" s="15">
        <v>7</v>
      </c>
      <c r="C10" s="26">
        <v>1</v>
      </c>
      <c r="D10" s="16">
        <v>21</v>
      </c>
      <c r="E10" s="16" t="s">
        <v>35</v>
      </c>
      <c r="F10" s="27">
        <f t="shared" si="0"/>
        <v>3</v>
      </c>
      <c r="G10" s="27"/>
      <c r="I10" s="54"/>
      <c r="J10" s="51" t="s">
        <v>47</v>
      </c>
      <c r="K10" s="15">
        <v>1</v>
      </c>
      <c r="L10" s="16">
        <v>25</v>
      </c>
      <c r="M10" s="16">
        <v>0</v>
      </c>
      <c r="N10" s="17">
        <f t="shared" ref="N10" si="2">SUM(L10:M10)</f>
        <v>25</v>
      </c>
      <c r="O10" s="18"/>
    </row>
    <row r="11" spans="1:15" ht="27.75" customHeight="1" x14ac:dyDescent="0.3">
      <c r="A11" s="51" t="s">
        <v>15</v>
      </c>
      <c r="B11" s="15">
        <v>3</v>
      </c>
      <c r="C11" s="26">
        <v>1</v>
      </c>
      <c r="D11" s="16">
        <v>14</v>
      </c>
      <c r="E11" s="16" t="s">
        <v>35</v>
      </c>
      <c r="F11" s="27">
        <f t="shared" si="0"/>
        <v>4.666666666666667</v>
      </c>
      <c r="G11" s="27"/>
      <c r="I11" s="51" t="s">
        <v>48</v>
      </c>
      <c r="J11" s="51" t="s">
        <v>47</v>
      </c>
      <c r="K11" s="15">
        <v>1</v>
      </c>
      <c r="L11" s="16">
        <v>18</v>
      </c>
      <c r="M11" s="16">
        <v>1</v>
      </c>
      <c r="N11" s="17">
        <f>SUM(L11:M11)</f>
        <v>19</v>
      </c>
      <c r="O11" s="18"/>
    </row>
    <row r="12" spans="1:15" ht="27.75" customHeight="1" x14ac:dyDescent="0.3">
      <c r="A12" s="51" t="s">
        <v>16</v>
      </c>
      <c r="B12" s="15">
        <v>8</v>
      </c>
      <c r="C12" s="26">
        <v>1</v>
      </c>
      <c r="D12" s="16">
        <v>47</v>
      </c>
      <c r="E12" s="16" t="s">
        <v>35</v>
      </c>
      <c r="F12" s="27">
        <f t="shared" si="0"/>
        <v>5.875</v>
      </c>
      <c r="G12" s="27"/>
      <c r="I12" s="51" t="s">
        <v>49</v>
      </c>
      <c r="J12" s="51" t="s">
        <v>45</v>
      </c>
      <c r="K12" s="15">
        <v>1</v>
      </c>
      <c r="L12" s="16">
        <v>18</v>
      </c>
      <c r="M12" s="16">
        <v>3</v>
      </c>
      <c r="N12" s="17">
        <f t="shared" ref="N12:N28" si="3">SUM(L12:M12)</f>
        <v>21</v>
      </c>
      <c r="O12" s="18"/>
    </row>
    <row r="13" spans="1:15" ht="27.75" customHeight="1" x14ac:dyDescent="0.3">
      <c r="A13" s="51" t="s">
        <v>24</v>
      </c>
      <c r="B13" s="15">
        <v>8</v>
      </c>
      <c r="C13" s="26">
        <v>1</v>
      </c>
      <c r="D13" s="16">
        <v>28</v>
      </c>
      <c r="E13" s="16" t="s">
        <v>35</v>
      </c>
      <c r="F13" s="27">
        <f t="shared" si="0"/>
        <v>3.5</v>
      </c>
      <c r="G13" s="27"/>
      <c r="I13" s="51" t="s">
        <v>50</v>
      </c>
      <c r="J13" s="51" t="s">
        <v>29</v>
      </c>
      <c r="K13" s="15">
        <v>1</v>
      </c>
      <c r="L13" s="16">
        <v>15</v>
      </c>
      <c r="M13" s="16" t="s">
        <v>35</v>
      </c>
      <c r="N13" s="17">
        <f t="shared" si="3"/>
        <v>15</v>
      </c>
      <c r="O13" s="18"/>
    </row>
    <row r="14" spans="1:15" ht="27.75" customHeight="1" x14ac:dyDescent="0.3">
      <c r="A14" s="51" t="s">
        <v>17</v>
      </c>
      <c r="B14" s="15">
        <v>13</v>
      </c>
      <c r="C14" s="26">
        <v>2</v>
      </c>
      <c r="D14" s="16">
        <v>49</v>
      </c>
      <c r="E14" s="16">
        <v>1</v>
      </c>
      <c r="F14" s="27">
        <f t="shared" si="0"/>
        <v>3.7692307692307692</v>
      </c>
      <c r="G14" s="27">
        <f t="shared" si="1"/>
        <v>0.5</v>
      </c>
      <c r="I14" s="54" t="s">
        <v>52</v>
      </c>
      <c r="J14" s="51" t="s">
        <v>53</v>
      </c>
      <c r="K14" s="15">
        <v>1</v>
      </c>
      <c r="L14" s="16">
        <v>7</v>
      </c>
      <c r="M14" s="16">
        <v>2</v>
      </c>
      <c r="N14" s="17">
        <f t="shared" si="3"/>
        <v>9</v>
      </c>
      <c r="O14" s="18"/>
    </row>
    <row r="15" spans="1:15" ht="27.75" customHeight="1" x14ac:dyDescent="0.3">
      <c r="A15" s="51" t="s">
        <v>18</v>
      </c>
      <c r="B15" s="15">
        <v>9</v>
      </c>
      <c r="C15" s="26">
        <v>1</v>
      </c>
      <c r="D15" s="16">
        <v>70</v>
      </c>
      <c r="E15" s="16" t="s">
        <v>35</v>
      </c>
      <c r="F15" s="27">
        <f t="shared" si="0"/>
        <v>7.7777777777777777</v>
      </c>
      <c r="G15" s="27"/>
      <c r="I15" s="54"/>
      <c r="J15" s="51" t="s">
        <v>46</v>
      </c>
      <c r="K15" s="15">
        <v>1</v>
      </c>
      <c r="L15" s="16">
        <v>7</v>
      </c>
      <c r="M15" s="16">
        <v>2</v>
      </c>
      <c r="N15" s="17">
        <f t="shared" si="3"/>
        <v>9</v>
      </c>
      <c r="O15" s="18"/>
    </row>
    <row r="16" spans="1:15" ht="27.75" customHeight="1" x14ac:dyDescent="0.3">
      <c r="A16" s="51" t="s">
        <v>19</v>
      </c>
      <c r="B16" s="15">
        <v>9</v>
      </c>
      <c r="C16" s="26">
        <v>1</v>
      </c>
      <c r="D16" s="16">
        <v>48</v>
      </c>
      <c r="E16" s="16" t="s">
        <v>35</v>
      </c>
      <c r="F16" s="27">
        <f t="shared" si="0"/>
        <v>5.333333333333333</v>
      </c>
      <c r="G16" s="27"/>
      <c r="I16" s="51" t="s">
        <v>55</v>
      </c>
      <c r="J16" s="51" t="s">
        <v>26</v>
      </c>
      <c r="K16" s="15">
        <v>1</v>
      </c>
      <c r="L16" s="16">
        <v>6</v>
      </c>
      <c r="M16" s="16">
        <v>0</v>
      </c>
      <c r="N16" s="17">
        <f t="shared" si="3"/>
        <v>6</v>
      </c>
      <c r="O16" s="19"/>
    </row>
    <row r="17" spans="1:15" ht="27.75" customHeight="1" x14ac:dyDescent="0.3">
      <c r="A17" s="51" t="s">
        <v>25</v>
      </c>
      <c r="B17" s="15">
        <v>8</v>
      </c>
      <c r="C17" s="26">
        <v>1</v>
      </c>
      <c r="D17" s="16">
        <v>36</v>
      </c>
      <c r="E17" s="16">
        <v>2</v>
      </c>
      <c r="F17" s="27">
        <f t="shared" si="0"/>
        <v>4.5</v>
      </c>
      <c r="G17" s="27">
        <f t="shared" si="1"/>
        <v>2</v>
      </c>
      <c r="I17" s="54" t="s">
        <v>56</v>
      </c>
      <c r="J17" s="51" t="s">
        <v>57</v>
      </c>
      <c r="K17" s="15">
        <v>1</v>
      </c>
      <c r="L17" s="16">
        <v>96</v>
      </c>
      <c r="M17" s="16">
        <v>1</v>
      </c>
      <c r="N17" s="17">
        <f t="shared" si="3"/>
        <v>97</v>
      </c>
      <c r="O17" s="19"/>
    </row>
    <row r="18" spans="1:15" ht="27.75" customHeight="1" x14ac:dyDescent="0.3">
      <c r="A18" s="51" t="s">
        <v>20</v>
      </c>
      <c r="B18" s="15">
        <v>15</v>
      </c>
      <c r="C18" s="26">
        <v>2</v>
      </c>
      <c r="D18" s="16">
        <v>103</v>
      </c>
      <c r="E18" s="16">
        <v>1</v>
      </c>
      <c r="F18" s="27">
        <f t="shared" si="0"/>
        <v>6.8666666666666663</v>
      </c>
      <c r="G18" s="27">
        <f t="shared" si="1"/>
        <v>0.5</v>
      </c>
      <c r="I18" s="54"/>
      <c r="J18" s="51" t="s">
        <v>53</v>
      </c>
      <c r="K18" s="15">
        <v>1</v>
      </c>
      <c r="L18" s="16">
        <v>7</v>
      </c>
      <c r="M18" s="16" t="s">
        <v>35</v>
      </c>
      <c r="N18" s="17">
        <f t="shared" si="3"/>
        <v>7</v>
      </c>
      <c r="O18" s="18"/>
    </row>
    <row r="19" spans="1:15" ht="27.75" customHeight="1" x14ac:dyDescent="0.3">
      <c r="A19" s="51" t="s">
        <v>12</v>
      </c>
      <c r="B19" s="15">
        <v>13</v>
      </c>
      <c r="C19" s="26">
        <v>2</v>
      </c>
      <c r="D19" s="16">
        <v>75</v>
      </c>
      <c r="E19" s="16" t="s">
        <v>35</v>
      </c>
      <c r="F19" s="27">
        <f t="shared" si="0"/>
        <v>5.7692307692307692</v>
      </c>
      <c r="G19" s="27"/>
      <c r="I19" s="54" t="s">
        <v>54</v>
      </c>
      <c r="J19" s="51" t="s">
        <v>53</v>
      </c>
      <c r="K19" s="15">
        <v>1</v>
      </c>
      <c r="L19" s="16">
        <v>13</v>
      </c>
      <c r="M19" s="16">
        <v>2</v>
      </c>
      <c r="N19" s="17">
        <f t="shared" si="3"/>
        <v>15</v>
      </c>
      <c r="O19" s="18"/>
    </row>
    <row r="20" spans="1:15" ht="27.75" customHeight="1" x14ac:dyDescent="0.3">
      <c r="A20" s="51" t="s">
        <v>26</v>
      </c>
      <c r="B20" s="15">
        <v>9</v>
      </c>
      <c r="C20" s="26">
        <v>1</v>
      </c>
      <c r="D20" s="16">
        <v>23</v>
      </c>
      <c r="E20" s="16" t="s">
        <v>35</v>
      </c>
      <c r="F20" s="27">
        <f t="shared" si="0"/>
        <v>2.5555555555555554</v>
      </c>
      <c r="G20" s="27"/>
      <c r="I20" s="54"/>
      <c r="J20" s="51" t="s">
        <v>26</v>
      </c>
      <c r="K20" s="15">
        <v>2</v>
      </c>
      <c r="L20" s="16">
        <v>7</v>
      </c>
      <c r="M20" s="16">
        <v>2</v>
      </c>
      <c r="N20" s="17">
        <f t="shared" si="3"/>
        <v>9</v>
      </c>
      <c r="O20" s="18"/>
    </row>
    <row r="21" spans="1:15" ht="27.75" customHeight="1" x14ac:dyDescent="0.3">
      <c r="A21" s="28" t="s">
        <v>43</v>
      </c>
      <c r="B21" s="29">
        <f>SUM(B8:B20)</f>
        <v>133</v>
      </c>
      <c r="C21" s="30" t="s">
        <v>63</v>
      </c>
      <c r="D21" s="36">
        <f>SUM(D8:D20)</f>
        <v>741</v>
      </c>
      <c r="E21" s="36">
        <f>SUM(E8:E20)</f>
        <v>5</v>
      </c>
      <c r="F21" s="37">
        <f>D21/B21</f>
        <v>5.5714285714285712</v>
      </c>
      <c r="G21" s="37">
        <f>E21/12</f>
        <v>0.41666666666666669</v>
      </c>
      <c r="I21" s="54" t="s">
        <v>58</v>
      </c>
      <c r="J21" s="51" t="s">
        <v>57</v>
      </c>
      <c r="K21" s="15">
        <v>1</v>
      </c>
      <c r="L21" s="20"/>
      <c r="M21" s="16">
        <v>13</v>
      </c>
      <c r="N21" s="17">
        <f t="shared" si="3"/>
        <v>13</v>
      </c>
      <c r="O21" s="19" t="s">
        <v>36</v>
      </c>
    </row>
    <row r="22" spans="1:15" ht="27.75" customHeight="1" x14ac:dyDescent="0.3">
      <c r="A22" s="51" t="s">
        <v>21</v>
      </c>
      <c r="B22" s="15">
        <v>14</v>
      </c>
      <c r="C22" s="26">
        <v>2</v>
      </c>
      <c r="D22" s="16">
        <v>54</v>
      </c>
      <c r="E22" s="16" t="s">
        <v>35</v>
      </c>
      <c r="F22" s="27">
        <f>D22/B22</f>
        <v>3.8571428571428572</v>
      </c>
      <c r="G22" s="27"/>
      <c r="I22" s="54"/>
      <c r="J22" s="51" t="s">
        <v>28</v>
      </c>
      <c r="K22" s="15">
        <v>1</v>
      </c>
      <c r="L22" s="20"/>
      <c r="M22" s="16">
        <v>2</v>
      </c>
      <c r="N22" s="17">
        <f t="shared" si="3"/>
        <v>2</v>
      </c>
      <c r="O22" s="19" t="s">
        <v>36</v>
      </c>
    </row>
    <row r="23" spans="1:15" ht="27.75" customHeight="1" x14ac:dyDescent="0.3">
      <c r="A23" s="51" t="s">
        <v>41</v>
      </c>
      <c r="B23" s="15">
        <v>3</v>
      </c>
      <c r="C23" s="31"/>
      <c r="D23" s="16">
        <v>25</v>
      </c>
      <c r="E23" s="20"/>
      <c r="F23" s="27">
        <f t="shared" ref="F23:F26" si="4">D23/B23</f>
        <v>8.3333333333333339</v>
      </c>
      <c r="G23" s="32"/>
      <c r="I23" s="54"/>
      <c r="J23" s="51" t="s">
        <v>46</v>
      </c>
      <c r="K23" s="15">
        <v>1</v>
      </c>
      <c r="L23" s="20"/>
      <c r="M23" s="16">
        <v>6</v>
      </c>
      <c r="N23" s="17">
        <f t="shared" si="3"/>
        <v>6</v>
      </c>
      <c r="O23" s="19" t="s">
        <v>36</v>
      </c>
    </row>
    <row r="24" spans="1:15" ht="27.75" customHeight="1" x14ac:dyDescent="0.3">
      <c r="A24" s="51" t="s">
        <v>22</v>
      </c>
      <c r="B24" s="15">
        <v>5</v>
      </c>
      <c r="C24" s="31"/>
      <c r="D24" s="16">
        <v>74</v>
      </c>
      <c r="E24" s="20"/>
      <c r="F24" s="27">
        <f t="shared" si="4"/>
        <v>14.8</v>
      </c>
      <c r="G24" s="32"/>
      <c r="I24" s="54"/>
      <c r="J24" s="51" t="s">
        <v>60</v>
      </c>
      <c r="K24" s="15">
        <v>1</v>
      </c>
      <c r="L24" s="20"/>
      <c r="M24" s="16">
        <v>4</v>
      </c>
      <c r="N24" s="17">
        <f t="shared" si="3"/>
        <v>4</v>
      </c>
      <c r="O24" s="19" t="s">
        <v>36</v>
      </c>
    </row>
    <row r="25" spans="1:15" ht="27.75" customHeight="1" x14ac:dyDescent="0.3">
      <c r="A25" s="51" t="s">
        <v>23</v>
      </c>
      <c r="B25" s="15">
        <v>16</v>
      </c>
      <c r="C25" s="26">
        <v>2</v>
      </c>
      <c r="D25" s="16">
        <v>91</v>
      </c>
      <c r="E25" s="16" t="s">
        <v>35</v>
      </c>
      <c r="F25" s="27">
        <f t="shared" si="4"/>
        <v>5.6875</v>
      </c>
      <c r="G25" s="27"/>
      <c r="I25" s="54" t="s">
        <v>61</v>
      </c>
      <c r="J25" s="51" t="s">
        <v>29</v>
      </c>
      <c r="K25" s="15">
        <v>1</v>
      </c>
      <c r="L25" s="20"/>
      <c r="M25" s="16">
        <v>2</v>
      </c>
      <c r="N25" s="17">
        <f t="shared" si="3"/>
        <v>2</v>
      </c>
      <c r="O25" s="19" t="s">
        <v>36</v>
      </c>
    </row>
    <row r="26" spans="1:15" ht="27.75" customHeight="1" x14ac:dyDescent="0.3">
      <c r="A26" s="51" t="s">
        <v>27</v>
      </c>
      <c r="B26" s="15">
        <v>3</v>
      </c>
      <c r="C26" s="31"/>
      <c r="D26" s="16">
        <v>28</v>
      </c>
      <c r="E26" s="20"/>
      <c r="F26" s="27">
        <f t="shared" si="4"/>
        <v>9.3333333333333339</v>
      </c>
      <c r="G26" s="32"/>
      <c r="I26" s="54"/>
      <c r="J26" s="51" t="s">
        <v>28</v>
      </c>
      <c r="K26" s="15">
        <v>1</v>
      </c>
      <c r="L26" s="20"/>
      <c r="M26" s="16">
        <v>1</v>
      </c>
      <c r="N26" s="17">
        <f t="shared" si="3"/>
        <v>1</v>
      </c>
      <c r="O26" s="19" t="s">
        <v>36</v>
      </c>
    </row>
    <row r="27" spans="1:15" ht="27.75" customHeight="1" x14ac:dyDescent="0.3">
      <c r="A27" s="33" t="s">
        <v>42</v>
      </c>
      <c r="B27" s="29">
        <f>SUM(B22:B26)</f>
        <v>41</v>
      </c>
      <c r="C27" s="29">
        <f>SUM(C22:C25)</f>
        <v>4</v>
      </c>
      <c r="D27" s="36">
        <f>SUM(D22:D26)</f>
        <v>272</v>
      </c>
      <c r="E27" s="36">
        <f>SUM(E22:E25)</f>
        <v>0</v>
      </c>
      <c r="F27" s="37">
        <f>D27/B27</f>
        <v>6.6341463414634143</v>
      </c>
      <c r="G27" s="37">
        <f>E27/C27</f>
        <v>0</v>
      </c>
      <c r="I27" s="54"/>
      <c r="J27" s="51" t="s">
        <v>24</v>
      </c>
      <c r="K27" s="15">
        <v>1</v>
      </c>
      <c r="L27" s="20"/>
      <c r="M27" s="16">
        <v>3</v>
      </c>
      <c r="N27" s="17">
        <f t="shared" si="3"/>
        <v>3</v>
      </c>
      <c r="O27" s="19" t="s">
        <v>36</v>
      </c>
    </row>
    <row r="28" spans="1:15" ht="27.75" customHeight="1" x14ac:dyDescent="0.3">
      <c r="A28" s="52" t="s">
        <v>5</v>
      </c>
      <c r="B28" s="21">
        <f>B21+B27</f>
        <v>174</v>
      </c>
      <c r="C28" s="21">
        <v>16</v>
      </c>
      <c r="D28" s="21">
        <f>D21+D27</f>
        <v>1013</v>
      </c>
      <c r="E28" s="21">
        <f>E21+E27</f>
        <v>5</v>
      </c>
      <c r="F28" s="35">
        <f>D28/B28</f>
        <v>5.8218390804597702</v>
      </c>
      <c r="G28" s="35">
        <f>E28/C28</f>
        <v>0.3125</v>
      </c>
      <c r="I28" s="51" t="s">
        <v>62</v>
      </c>
      <c r="J28" s="51" t="s">
        <v>25</v>
      </c>
      <c r="K28" s="15">
        <v>1</v>
      </c>
      <c r="L28" s="20"/>
      <c r="M28" s="16">
        <v>5</v>
      </c>
      <c r="N28" s="17">
        <f t="shared" si="3"/>
        <v>5</v>
      </c>
      <c r="O28" s="19" t="s">
        <v>36</v>
      </c>
    </row>
    <row r="29" spans="1:15" ht="27.75" customHeight="1" x14ac:dyDescent="0.3">
      <c r="I29" s="55" t="s">
        <v>5</v>
      </c>
      <c r="J29" s="55"/>
      <c r="K29" s="21">
        <f>SUM(K8:K28)</f>
        <v>22</v>
      </c>
      <c r="L29" s="44">
        <f>SUM(L8:L28)</f>
        <v>253</v>
      </c>
      <c r="M29" s="44">
        <f>SUM(M8:M28)</f>
        <v>52</v>
      </c>
      <c r="N29" s="44">
        <f>SUM(N8:N28)</f>
        <v>305</v>
      </c>
      <c r="O29" s="23"/>
    </row>
    <row r="30" spans="1:15" ht="22.5" customHeight="1" x14ac:dyDescent="0.3"/>
    <row r="31" spans="1:15" ht="22.5" customHeight="1" x14ac:dyDescent="0.3"/>
    <row r="32" spans="1:15" ht="22.5" customHeight="1" x14ac:dyDescent="0.3"/>
  </sheetData>
  <mergeCells count="20"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L6:N6"/>
    <mergeCell ref="O6:O7"/>
    <mergeCell ref="I25:I27"/>
    <mergeCell ref="I29:J29"/>
    <mergeCell ref="K6:K7"/>
    <mergeCell ref="I8:I10"/>
    <mergeCell ref="I14:I15"/>
    <mergeCell ref="I17:I18"/>
    <mergeCell ref="I19:I20"/>
    <mergeCell ref="I21:I24"/>
  </mergeCells>
  <phoneticPr fontId="1" type="noConversion"/>
  <pageMargins left="0.3" right="0.23622047244094491" top="0.65" bottom="0.4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DA21-F505-40D8-884C-2AC034B75513}">
  <sheetPr>
    <tabColor theme="2" tint="-9.9978637043366805E-2"/>
    <pageSetUpPr fitToPage="1"/>
  </sheetPr>
  <dimension ref="A1:P32"/>
  <sheetViews>
    <sheetView showGridLines="0" zoomScaleNormal="100" zoomScaleSheetLayoutView="100" workbookViewId="0">
      <pane ySplit="7" topLeftCell="A8" activePane="bottomLeft" state="frozen"/>
      <selection pane="bottomLeft" activeCell="A2" sqref="A2:G2"/>
    </sheetView>
  </sheetViews>
  <sheetFormatPr defaultRowHeight="16.5" x14ac:dyDescent="0.3"/>
  <cols>
    <col min="1" max="1" width="17.125" customWidth="1"/>
    <col min="2" max="2" width="15.625" style="5" customWidth="1"/>
    <col min="3" max="7" width="15.625" style="3" customWidth="1"/>
    <col min="8" max="8" width="7.25" customWidth="1"/>
    <col min="9" max="15" width="15.625" customWidth="1"/>
    <col min="16" max="16" width="9" style="41"/>
  </cols>
  <sheetData>
    <row r="1" spans="1:15" ht="26.25" customHeight="1" x14ac:dyDescent="0.3"/>
    <row r="2" spans="1:15" ht="23.25" customHeight="1" x14ac:dyDescent="0.3">
      <c r="A2" s="57" t="s">
        <v>39</v>
      </c>
      <c r="B2" s="58"/>
      <c r="C2" s="58"/>
      <c r="D2" s="58"/>
      <c r="E2" s="58"/>
      <c r="F2" s="58"/>
      <c r="G2" s="59"/>
      <c r="I2" s="57" t="s">
        <v>39</v>
      </c>
      <c r="J2" s="58"/>
      <c r="K2" s="58"/>
      <c r="L2" s="58"/>
      <c r="M2" s="58"/>
      <c r="N2" s="58"/>
      <c r="O2" s="59"/>
    </row>
    <row r="3" spans="1:15" ht="36" customHeight="1" thickBot="1" x14ac:dyDescent="0.35">
      <c r="A3" s="60" t="s">
        <v>70</v>
      </c>
      <c r="B3" s="61"/>
      <c r="C3" s="61"/>
      <c r="D3" s="61"/>
      <c r="E3" s="61"/>
      <c r="F3" s="61"/>
      <c r="G3" s="62"/>
      <c r="I3" s="60" t="s">
        <v>71</v>
      </c>
      <c r="J3" s="61"/>
      <c r="K3" s="61"/>
      <c r="L3" s="61"/>
      <c r="M3" s="61"/>
      <c r="N3" s="61"/>
      <c r="O3" s="62"/>
    </row>
    <row r="4" spans="1:15" ht="12.75" customHeight="1" thickTop="1" x14ac:dyDescent="0.3">
      <c r="A4" s="42"/>
      <c r="B4" s="43"/>
      <c r="C4" s="42"/>
      <c r="D4" s="42"/>
      <c r="E4" s="42"/>
      <c r="F4" s="42"/>
      <c r="G4" s="42"/>
      <c r="I4" s="42"/>
      <c r="J4" s="42"/>
      <c r="K4" s="43"/>
      <c r="L4" s="42"/>
      <c r="M4" s="42"/>
      <c r="N4" s="42"/>
      <c r="O4" s="42"/>
    </row>
    <row r="5" spans="1:15" ht="15.75" customHeight="1" x14ac:dyDescent="0.3">
      <c r="A5" s="1" t="s">
        <v>9</v>
      </c>
      <c r="G5" s="8" t="s">
        <v>72</v>
      </c>
      <c r="I5" s="1" t="s">
        <v>10</v>
      </c>
      <c r="J5" s="1"/>
      <c r="K5" s="5"/>
      <c r="L5" s="3"/>
      <c r="M5" s="3"/>
      <c r="N5" s="3"/>
      <c r="O5" s="8" t="s">
        <v>72</v>
      </c>
    </row>
    <row r="6" spans="1:15" ht="27.75" customHeight="1" x14ac:dyDescent="0.3">
      <c r="A6" s="63" t="s">
        <v>0</v>
      </c>
      <c r="B6" s="56" t="s">
        <v>34</v>
      </c>
      <c r="C6" s="56"/>
      <c r="D6" s="64" t="s">
        <v>1</v>
      </c>
      <c r="E6" s="64"/>
      <c r="F6" s="64" t="s">
        <v>2</v>
      </c>
      <c r="G6" s="65"/>
      <c r="I6" s="63" t="s">
        <v>6</v>
      </c>
      <c r="J6" s="63" t="s">
        <v>0</v>
      </c>
      <c r="K6" s="56" t="s">
        <v>34</v>
      </c>
      <c r="L6" s="64" t="s">
        <v>1</v>
      </c>
      <c r="M6" s="64"/>
      <c r="N6" s="64"/>
      <c r="O6" s="64" t="s">
        <v>32</v>
      </c>
    </row>
    <row r="7" spans="1:15" ht="27.75" customHeight="1" x14ac:dyDescent="0.3">
      <c r="A7" s="63"/>
      <c r="B7" s="24" t="s">
        <v>3</v>
      </c>
      <c r="C7" s="48" t="s">
        <v>7</v>
      </c>
      <c r="D7" s="13" t="s">
        <v>3</v>
      </c>
      <c r="E7" s="13" t="s">
        <v>7</v>
      </c>
      <c r="F7" s="48" t="s">
        <v>4</v>
      </c>
      <c r="G7" s="48" t="s">
        <v>8</v>
      </c>
      <c r="I7" s="63"/>
      <c r="J7" s="63"/>
      <c r="K7" s="56"/>
      <c r="L7" s="13" t="s">
        <v>30</v>
      </c>
      <c r="M7" s="13" t="s">
        <v>31</v>
      </c>
      <c r="N7" s="48" t="s">
        <v>33</v>
      </c>
      <c r="O7" s="64"/>
    </row>
    <row r="8" spans="1:15" ht="27.75" customHeight="1" x14ac:dyDescent="0.3">
      <c r="A8" s="49" t="s">
        <v>11</v>
      </c>
      <c r="B8" s="15">
        <v>17</v>
      </c>
      <c r="C8" s="26">
        <v>2</v>
      </c>
      <c r="D8" s="16">
        <v>121</v>
      </c>
      <c r="E8" s="16" t="s">
        <v>35</v>
      </c>
      <c r="F8" s="27">
        <f t="shared" ref="F8:G22" si="0">D8/B8</f>
        <v>7.117647058823529</v>
      </c>
      <c r="G8" s="27"/>
      <c r="I8" s="54" t="s">
        <v>44</v>
      </c>
      <c r="J8" s="49" t="s">
        <v>45</v>
      </c>
      <c r="K8" s="15">
        <v>1</v>
      </c>
      <c r="L8" s="16">
        <v>8</v>
      </c>
      <c r="M8" s="16" t="s">
        <v>35</v>
      </c>
      <c r="N8" s="17">
        <f>SUM(L8:M8)</f>
        <v>8</v>
      </c>
      <c r="O8" s="18"/>
    </row>
    <row r="9" spans="1:15" ht="27.75" customHeight="1" x14ac:dyDescent="0.3">
      <c r="A9" s="49" t="s">
        <v>13</v>
      </c>
      <c r="B9" s="15">
        <v>14</v>
      </c>
      <c r="C9" s="26">
        <v>2</v>
      </c>
      <c r="D9" s="16">
        <v>36</v>
      </c>
      <c r="E9" s="16" t="s">
        <v>35</v>
      </c>
      <c r="F9" s="27">
        <f t="shared" si="0"/>
        <v>2.5714285714285716</v>
      </c>
      <c r="G9" s="27"/>
      <c r="I9" s="54"/>
      <c r="J9" s="49" t="s">
        <v>46</v>
      </c>
      <c r="K9" s="15">
        <v>1</v>
      </c>
      <c r="L9" s="16">
        <v>12</v>
      </c>
      <c r="M9" s="16" t="s">
        <v>35</v>
      </c>
      <c r="N9" s="17">
        <f>SUM(L9:M9)</f>
        <v>12</v>
      </c>
      <c r="O9" s="18"/>
    </row>
    <row r="10" spans="1:15" ht="27.75" customHeight="1" x14ac:dyDescent="0.3">
      <c r="A10" s="49" t="s">
        <v>14</v>
      </c>
      <c r="B10" s="15">
        <v>7</v>
      </c>
      <c r="C10" s="26">
        <v>1</v>
      </c>
      <c r="D10" s="16">
        <v>13</v>
      </c>
      <c r="E10" s="16" t="s">
        <v>35</v>
      </c>
      <c r="F10" s="27">
        <f t="shared" si="0"/>
        <v>1.8571428571428572</v>
      </c>
      <c r="G10" s="27"/>
      <c r="I10" s="54"/>
      <c r="J10" s="49" t="s">
        <v>47</v>
      </c>
      <c r="K10" s="15">
        <v>1</v>
      </c>
      <c r="L10" s="16">
        <v>21</v>
      </c>
      <c r="M10" s="16" t="s">
        <v>35</v>
      </c>
      <c r="N10" s="17">
        <f t="shared" ref="N10" si="1">SUM(L10:M10)</f>
        <v>21</v>
      </c>
      <c r="O10" s="18"/>
    </row>
    <row r="11" spans="1:15" ht="27.75" customHeight="1" x14ac:dyDescent="0.3">
      <c r="A11" s="49" t="s">
        <v>15</v>
      </c>
      <c r="B11" s="15">
        <v>3</v>
      </c>
      <c r="C11" s="26">
        <v>1</v>
      </c>
      <c r="D11" s="16">
        <v>9</v>
      </c>
      <c r="E11" s="16" t="s">
        <v>35</v>
      </c>
      <c r="F11" s="27">
        <f t="shared" si="0"/>
        <v>3</v>
      </c>
      <c r="G11" s="27"/>
      <c r="I11" s="49" t="s">
        <v>48</v>
      </c>
      <c r="J11" s="49" t="s">
        <v>47</v>
      </c>
      <c r="K11" s="15">
        <v>1</v>
      </c>
      <c r="L11" s="16">
        <v>14</v>
      </c>
      <c r="M11" s="16">
        <v>1</v>
      </c>
      <c r="N11" s="17">
        <f>SUM(L11:M11)</f>
        <v>15</v>
      </c>
      <c r="O11" s="18"/>
    </row>
    <row r="12" spans="1:15" ht="27.75" customHeight="1" x14ac:dyDescent="0.3">
      <c r="A12" s="49" t="s">
        <v>16</v>
      </c>
      <c r="B12" s="15">
        <v>8</v>
      </c>
      <c r="C12" s="26">
        <v>1</v>
      </c>
      <c r="D12" s="16">
        <v>27</v>
      </c>
      <c r="E12" s="16" t="s">
        <v>35</v>
      </c>
      <c r="F12" s="27">
        <f t="shared" si="0"/>
        <v>3.375</v>
      </c>
      <c r="G12" s="27"/>
      <c r="I12" s="49" t="s">
        <v>49</v>
      </c>
      <c r="J12" s="49" t="s">
        <v>45</v>
      </c>
      <c r="K12" s="15">
        <v>1</v>
      </c>
      <c r="L12" s="16">
        <v>10</v>
      </c>
      <c r="M12" s="16">
        <v>1</v>
      </c>
      <c r="N12" s="17">
        <f t="shared" ref="N12:N28" si="2">SUM(L12:M12)</f>
        <v>11</v>
      </c>
      <c r="O12" s="18"/>
    </row>
    <row r="13" spans="1:15" ht="27.75" customHeight="1" x14ac:dyDescent="0.3">
      <c r="A13" s="49" t="s">
        <v>24</v>
      </c>
      <c r="B13" s="15">
        <v>8</v>
      </c>
      <c r="C13" s="26">
        <v>1</v>
      </c>
      <c r="D13" s="16">
        <v>20</v>
      </c>
      <c r="E13" s="16" t="s">
        <v>35</v>
      </c>
      <c r="F13" s="27">
        <f t="shared" si="0"/>
        <v>2.5</v>
      </c>
      <c r="G13" s="27"/>
      <c r="I13" s="49" t="s">
        <v>50</v>
      </c>
      <c r="J13" s="49" t="s">
        <v>29</v>
      </c>
      <c r="K13" s="15">
        <v>1</v>
      </c>
      <c r="L13" s="16">
        <v>11</v>
      </c>
      <c r="M13" s="16" t="s">
        <v>35</v>
      </c>
      <c r="N13" s="17">
        <f t="shared" si="2"/>
        <v>11</v>
      </c>
      <c r="O13" s="18"/>
    </row>
    <row r="14" spans="1:15" ht="27.75" customHeight="1" x14ac:dyDescent="0.3">
      <c r="A14" s="49" t="s">
        <v>17</v>
      </c>
      <c r="B14" s="15">
        <v>13</v>
      </c>
      <c r="C14" s="26">
        <v>2</v>
      </c>
      <c r="D14" s="16">
        <v>35</v>
      </c>
      <c r="E14" s="16" t="s">
        <v>35</v>
      </c>
      <c r="F14" s="27">
        <f t="shared" si="0"/>
        <v>2.6923076923076925</v>
      </c>
      <c r="G14" s="27"/>
      <c r="I14" s="54" t="s">
        <v>52</v>
      </c>
      <c r="J14" s="49" t="s">
        <v>53</v>
      </c>
      <c r="K14" s="15">
        <v>1</v>
      </c>
      <c r="L14" s="16">
        <v>4</v>
      </c>
      <c r="M14" s="16">
        <v>1</v>
      </c>
      <c r="N14" s="17">
        <f t="shared" si="2"/>
        <v>5</v>
      </c>
      <c r="O14" s="18"/>
    </row>
    <row r="15" spans="1:15" ht="27.75" customHeight="1" x14ac:dyDescent="0.3">
      <c r="A15" s="49" t="s">
        <v>18</v>
      </c>
      <c r="B15" s="15">
        <v>9</v>
      </c>
      <c r="C15" s="26">
        <v>1</v>
      </c>
      <c r="D15" s="16">
        <v>47</v>
      </c>
      <c r="E15" s="16" t="s">
        <v>35</v>
      </c>
      <c r="F15" s="27">
        <f t="shared" si="0"/>
        <v>5.2222222222222223</v>
      </c>
      <c r="G15" s="27"/>
      <c r="I15" s="54"/>
      <c r="J15" s="49" t="s">
        <v>46</v>
      </c>
      <c r="K15" s="15">
        <v>1</v>
      </c>
      <c r="L15" s="16">
        <v>6</v>
      </c>
      <c r="M15" s="16">
        <v>1</v>
      </c>
      <c r="N15" s="17">
        <f t="shared" si="2"/>
        <v>7</v>
      </c>
      <c r="O15" s="18"/>
    </row>
    <row r="16" spans="1:15" ht="27.75" customHeight="1" x14ac:dyDescent="0.3">
      <c r="A16" s="49" t="s">
        <v>19</v>
      </c>
      <c r="B16" s="15">
        <v>9</v>
      </c>
      <c r="C16" s="26">
        <v>1</v>
      </c>
      <c r="D16" s="16">
        <v>37</v>
      </c>
      <c r="E16" s="16" t="s">
        <v>35</v>
      </c>
      <c r="F16" s="27">
        <f t="shared" si="0"/>
        <v>4.1111111111111107</v>
      </c>
      <c r="G16" s="27"/>
      <c r="I16" s="49" t="s">
        <v>55</v>
      </c>
      <c r="J16" s="49" t="s">
        <v>26</v>
      </c>
      <c r="K16" s="15">
        <v>1</v>
      </c>
      <c r="L16" s="16">
        <v>3</v>
      </c>
      <c r="M16" s="16" t="s">
        <v>35</v>
      </c>
      <c r="N16" s="17">
        <f t="shared" si="2"/>
        <v>3</v>
      </c>
      <c r="O16" s="19"/>
    </row>
    <row r="17" spans="1:15" ht="27.75" customHeight="1" x14ac:dyDescent="0.3">
      <c r="A17" s="49" t="s">
        <v>25</v>
      </c>
      <c r="B17" s="15">
        <v>8</v>
      </c>
      <c r="C17" s="26">
        <v>1</v>
      </c>
      <c r="D17" s="16">
        <v>25</v>
      </c>
      <c r="E17" s="16">
        <v>1</v>
      </c>
      <c r="F17" s="27">
        <f t="shared" si="0"/>
        <v>3.125</v>
      </c>
      <c r="G17" s="27">
        <f t="shared" si="0"/>
        <v>1</v>
      </c>
      <c r="I17" s="54" t="s">
        <v>56</v>
      </c>
      <c r="J17" s="49" t="s">
        <v>57</v>
      </c>
      <c r="K17" s="15">
        <v>1</v>
      </c>
      <c r="L17" s="16">
        <v>69</v>
      </c>
      <c r="M17" s="16" t="s">
        <v>35</v>
      </c>
      <c r="N17" s="17">
        <f t="shared" si="2"/>
        <v>69</v>
      </c>
      <c r="O17" s="19"/>
    </row>
    <row r="18" spans="1:15" ht="27.75" customHeight="1" x14ac:dyDescent="0.3">
      <c r="A18" s="49" t="s">
        <v>20</v>
      </c>
      <c r="B18" s="15">
        <v>15</v>
      </c>
      <c r="C18" s="26">
        <v>2</v>
      </c>
      <c r="D18" s="16">
        <v>85</v>
      </c>
      <c r="E18" s="16">
        <v>1</v>
      </c>
      <c r="F18" s="27">
        <f t="shared" si="0"/>
        <v>5.666666666666667</v>
      </c>
      <c r="G18" s="27">
        <f t="shared" si="0"/>
        <v>0.5</v>
      </c>
      <c r="I18" s="54"/>
      <c r="J18" s="49" t="s">
        <v>53</v>
      </c>
      <c r="K18" s="15">
        <v>1</v>
      </c>
      <c r="L18" s="16">
        <v>5</v>
      </c>
      <c r="M18" s="16" t="s">
        <v>35</v>
      </c>
      <c r="N18" s="17">
        <f t="shared" si="2"/>
        <v>5</v>
      </c>
      <c r="O18" s="18"/>
    </row>
    <row r="19" spans="1:15" ht="27.75" customHeight="1" x14ac:dyDescent="0.3">
      <c r="A19" s="49" t="s">
        <v>12</v>
      </c>
      <c r="B19" s="15">
        <v>13</v>
      </c>
      <c r="C19" s="26">
        <v>2</v>
      </c>
      <c r="D19" s="16">
        <v>62</v>
      </c>
      <c r="E19" s="16" t="s">
        <v>35</v>
      </c>
      <c r="F19" s="27">
        <f t="shared" si="0"/>
        <v>4.7692307692307692</v>
      </c>
      <c r="G19" s="27"/>
      <c r="I19" s="54" t="s">
        <v>54</v>
      </c>
      <c r="J19" s="49" t="s">
        <v>53</v>
      </c>
      <c r="K19" s="15">
        <v>1</v>
      </c>
      <c r="L19" s="16">
        <v>8</v>
      </c>
      <c r="M19" s="16">
        <v>1</v>
      </c>
      <c r="N19" s="17">
        <f t="shared" si="2"/>
        <v>9</v>
      </c>
      <c r="O19" s="18"/>
    </row>
    <row r="20" spans="1:15" ht="27.75" customHeight="1" x14ac:dyDescent="0.3">
      <c r="A20" s="49" t="s">
        <v>26</v>
      </c>
      <c r="B20" s="15">
        <v>9</v>
      </c>
      <c r="C20" s="26">
        <v>1</v>
      </c>
      <c r="D20" s="16">
        <v>14</v>
      </c>
      <c r="E20" s="16" t="s">
        <v>35</v>
      </c>
      <c r="F20" s="27">
        <f t="shared" si="0"/>
        <v>1.5555555555555556</v>
      </c>
      <c r="G20" s="27"/>
      <c r="I20" s="54"/>
      <c r="J20" s="49" t="s">
        <v>26</v>
      </c>
      <c r="K20" s="15">
        <v>2</v>
      </c>
      <c r="L20" s="16">
        <v>7</v>
      </c>
      <c r="M20" s="16">
        <v>2</v>
      </c>
      <c r="N20" s="17">
        <f t="shared" si="2"/>
        <v>9</v>
      </c>
      <c r="O20" s="18"/>
    </row>
    <row r="21" spans="1:15" ht="27.75" customHeight="1" x14ac:dyDescent="0.3">
      <c r="A21" s="28" t="s">
        <v>43</v>
      </c>
      <c r="B21" s="29">
        <f>SUM(B8:B20)</f>
        <v>133</v>
      </c>
      <c r="C21" s="30" t="s">
        <v>63</v>
      </c>
      <c r="D21" s="36">
        <f>SUM(D8:D20)</f>
        <v>531</v>
      </c>
      <c r="E21" s="36">
        <f>SUM(E8:E20)</f>
        <v>2</v>
      </c>
      <c r="F21" s="37">
        <f>D21/B21</f>
        <v>3.992481203007519</v>
      </c>
      <c r="G21" s="37">
        <f>E21/12</f>
        <v>0.16666666666666666</v>
      </c>
      <c r="I21" s="54" t="s">
        <v>58</v>
      </c>
      <c r="J21" s="49" t="s">
        <v>57</v>
      </c>
      <c r="K21" s="15">
        <v>1</v>
      </c>
      <c r="L21" s="20"/>
      <c r="M21" s="16">
        <v>5</v>
      </c>
      <c r="N21" s="17">
        <f t="shared" si="2"/>
        <v>5</v>
      </c>
      <c r="O21" s="19" t="s">
        <v>36</v>
      </c>
    </row>
    <row r="22" spans="1:15" ht="27.75" customHeight="1" x14ac:dyDescent="0.3">
      <c r="A22" s="49" t="s">
        <v>21</v>
      </c>
      <c r="B22" s="15">
        <v>14</v>
      </c>
      <c r="C22" s="26">
        <v>2</v>
      </c>
      <c r="D22" s="16">
        <v>40</v>
      </c>
      <c r="E22" s="16">
        <v>1</v>
      </c>
      <c r="F22" s="27">
        <f t="shared" ref="F22:F27" si="3">D22/B22</f>
        <v>2.8571428571428572</v>
      </c>
      <c r="G22" s="27">
        <f t="shared" si="0"/>
        <v>0.5</v>
      </c>
      <c r="I22" s="54"/>
      <c r="J22" s="49" t="s">
        <v>28</v>
      </c>
      <c r="K22" s="15">
        <v>1</v>
      </c>
      <c r="L22" s="20"/>
      <c r="M22" s="16">
        <v>2</v>
      </c>
      <c r="N22" s="17">
        <f t="shared" si="2"/>
        <v>2</v>
      </c>
      <c r="O22" s="19" t="s">
        <v>36</v>
      </c>
    </row>
    <row r="23" spans="1:15" ht="27.75" customHeight="1" x14ac:dyDescent="0.3">
      <c r="A23" s="49" t="s">
        <v>41</v>
      </c>
      <c r="B23" s="15">
        <v>3</v>
      </c>
      <c r="C23" s="31"/>
      <c r="D23" s="16">
        <v>21</v>
      </c>
      <c r="E23" s="20"/>
      <c r="F23" s="27">
        <f t="shared" si="3"/>
        <v>7</v>
      </c>
      <c r="G23" s="32"/>
      <c r="I23" s="54"/>
      <c r="J23" s="49" t="s">
        <v>46</v>
      </c>
      <c r="K23" s="15">
        <v>1</v>
      </c>
      <c r="L23" s="20"/>
      <c r="M23" s="16">
        <v>1</v>
      </c>
      <c r="N23" s="17">
        <f t="shared" si="2"/>
        <v>1</v>
      </c>
      <c r="O23" s="19" t="s">
        <v>36</v>
      </c>
    </row>
    <row r="24" spans="1:15" ht="27.75" customHeight="1" x14ac:dyDescent="0.3">
      <c r="A24" s="49" t="s">
        <v>22</v>
      </c>
      <c r="B24" s="15">
        <v>5</v>
      </c>
      <c r="C24" s="31"/>
      <c r="D24" s="16">
        <v>62</v>
      </c>
      <c r="E24" s="20"/>
      <c r="F24" s="27">
        <f t="shared" si="3"/>
        <v>12.4</v>
      </c>
      <c r="G24" s="32"/>
      <c r="I24" s="54"/>
      <c r="J24" s="49" t="s">
        <v>60</v>
      </c>
      <c r="K24" s="15">
        <v>1</v>
      </c>
      <c r="L24" s="20"/>
      <c r="M24" s="16">
        <v>1</v>
      </c>
      <c r="N24" s="17">
        <f t="shared" si="2"/>
        <v>1</v>
      </c>
      <c r="O24" s="19" t="s">
        <v>36</v>
      </c>
    </row>
    <row r="25" spans="1:15" ht="27.75" customHeight="1" x14ac:dyDescent="0.3">
      <c r="A25" s="49" t="s">
        <v>23</v>
      </c>
      <c r="B25" s="15">
        <v>16</v>
      </c>
      <c r="C25" s="26">
        <v>2</v>
      </c>
      <c r="D25" s="16">
        <v>73</v>
      </c>
      <c r="E25" s="16" t="s">
        <v>35</v>
      </c>
      <c r="F25" s="27">
        <f t="shared" si="3"/>
        <v>4.5625</v>
      </c>
      <c r="G25" s="27"/>
      <c r="I25" s="54" t="s">
        <v>61</v>
      </c>
      <c r="J25" s="49" t="s">
        <v>29</v>
      </c>
      <c r="K25" s="15">
        <v>1</v>
      </c>
      <c r="L25" s="20"/>
      <c r="M25" s="16">
        <v>1</v>
      </c>
      <c r="N25" s="17">
        <f t="shared" si="2"/>
        <v>1</v>
      </c>
      <c r="O25" s="19" t="s">
        <v>36</v>
      </c>
    </row>
    <row r="26" spans="1:15" ht="27.75" customHeight="1" x14ac:dyDescent="0.3">
      <c r="A26" s="49" t="s">
        <v>27</v>
      </c>
      <c r="B26" s="15">
        <v>3</v>
      </c>
      <c r="C26" s="31"/>
      <c r="D26" s="16">
        <v>20</v>
      </c>
      <c r="E26" s="20"/>
      <c r="F26" s="27">
        <f>D26/B26</f>
        <v>6.666666666666667</v>
      </c>
      <c r="G26" s="32"/>
      <c r="I26" s="54"/>
      <c r="J26" s="49" t="s">
        <v>28</v>
      </c>
      <c r="K26" s="15">
        <v>1</v>
      </c>
      <c r="L26" s="20"/>
      <c r="M26" s="16">
        <v>1</v>
      </c>
      <c r="N26" s="17">
        <f t="shared" si="2"/>
        <v>1</v>
      </c>
      <c r="O26" s="19" t="s">
        <v>36</v>
      </c>
    </row>
    <row r="27" spans="1:15" ht="27.75" customHeight="1" x14ac:dyDescent="0.3">
      <c r="A27" s="33" t="s">
        <v>42</v>
      </c>
      <c r="B27" s="29">
        <f>SUM(B22:B26)</f>
        <v>41</v>
      </c>
      <c r="C27" s="29">
        <f>SUM(C22:C25)</f>
        <v>4</v>
      </c>
      <c r="D27" s="36">
        <f>SUM(D22:D26)</f>
        <v>216</v>
      </c>
      <c r="E27" s="36">
        <f>SUM(E22:E25)</f>
        <v>1</v>
      </c>
      <c r="F27" s="37">
        <f t="shared" si="3"/>
        <v>5.2682926829268295</v>
      </c>
      <c r="G27" s="37">
        <f>E27/C27</f>
        <v>0.25</v>
      </c>
      <c r="I27" s="54"/>
      <c r="J27" s="49" t="s">
        <v>24</v>
      </c>
      <c r="K27" s="15">
        <v>1</v>
      </c>
      <c r="L27" s="20"/>
      <c r="M27" s="16">
        <v>3</v>
      </c>
      <c r="N27" s="17">
        <f t="shared" si="2"/>
        <v>3</v>
      </c>
      <c r="O27" s="19" t="s">
        <v>36</v>
      </c>
    </row>
    <row r="28" spans="1:15" ht="27.75" customHeight="1" x14ac:dyDescent="0.3">
      <c r="A28" s="50" t="s">
        <v>5</v>
      </c>
      <c r="B28" s="21">
        <f>B21+B27</f>
        <v>174</v>
      </c>
      <c r="C28" s="21">
        <v>16</v>
      </c>
      <c r="D28" s="21">
        <f>D21+D27</f>
        <v>747</v>
      </c>
      <c r="E28" s="21">
        <f>E21+E27</f>
        <v>3</v>
      </c>
      <c r="F28" s="35">
        <f>D28/B28</f>
        <v>4.2931034482758621</v>
      </c>
      <c r="G28" s="35">
        <f>E28/C28</f>
        <v>0.1875</v>
      </c>
      <c r="I28" s="49" t="s">
        <v>62</v>
      </c>
      <c r="J28" s="49" t="s">
        <v>25</v>
      </c>
      <c r="K28" s="15">
        <v>1</v>
      </c>
      <c r="L28" s="20"/>
      <c r="M28" s="16">
        <v>2</v>
      </c>
      <c r="N28" s="17">
        <f t="shared" si="2"/>
        <v>2</v>
      </c>
      <c r="O28" s="19" t="s">
        <v>36</v>
      </c>
    </row>
    <row r="29" spans="1:15" ht="27.75" customHeight="1" x14ac:dyDescent="0.3">
      <c r="I29" s="55" t="s">
        <v>5</v>
      </c>
      <c r="J29" s="55"/>
      <c r="K29" s="21">
        <f>SUM(K8:K28)</f>
        <v>22</v>
      </c>
      <c r="L29" s="44">
        <f>SUM(L8:L28)</f>
        <v>178</v>
      </c>
      <c r="M29" s="44">
        <f>SUM(M8:M28)</f>
        <v>23</v>
      </c>
      <c r="N29" s="44">
        <f>SUM(N8:N28)</f>
        <v>201</v>
      </c>
      <c r="O29" s="23"/>
    </row>
    <row r="30" spans="1:15" ht="22.5" customHeight="1" x14ac:dyDescent="0.3"/>
    <row r="31" spans="1:15" ht="22.5" customHeight="1" x14ac:dyDescent="0.3"/>
    <row r="32" spans="1:15" ht="22.5" customHeight="1" x14ac:dyDescent="0.3"/>
  </sheetData>
  <mergeCells count="20"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L6:N6"/>
    <mergeCell ref="O6:O7"/>
    <mergeCell ref="I25:I27"/>
    <mergeCell ref="I29:J29"/>
    <mergeCell ref="K6:K7"/>
    <mergeCell ref="I8:I10"/>
    <mergeCell ref="I14:I15"/>
    <mergeCell ref="I17:I18"/>
    <mergeCell ref="I19:I20"/>
    <mergeCell ref="I21:I24"/>
  </mergeCells>
  <phoneticPr fontId="1" type="noConversion"/>
  <pageMargins left="0.3" right="0.23622047244094491" top="0.65" bottom="0.4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89C6-FA7B-4374-8719-EC1A950BF2A5}">
  <sheetPr>
    <tabColor rgb="FFFFF8CD"/>
    <pageSetUpPr fitToPage="1"/>
  </sheetPr>
  <dimension ref="A1:P32"/>
  <sheetViews>
    <sheetView showGridLines="0" zoomScaleNormal="100" zoomScaleSheetLayoutView="100" workbookViewId="0">
      <pane ySplit="7" topLeftCell="A8" activePane="bottomLeft" state="frozen"/>
      <selection pane="bottomLeft" activeCell="A2" sqref="A2:G2"/>
    </sheetView>
  </sheetViews>
  <sheetFormatPr defaultRowHeight="16.5" x14ac:dyDescent="0.3"/>
  <cols>
    <col min="1" max="1" width="17.125" customWidth="1"/>
    <col min="2" max="2" width="15.625" style="5" customWidth="1"/>
    <col min="3" max="7" width="15.625" style="3" customWidth="1"/>
    <col min="8" max="8" width="7.25" customWidth="1"/>
    <col min="9" max="15" width="15.625" customWidth="1"/>
    <col min="16" max="16" width="9" style="41"/>
  </cols>
  <sheetData>
    <row r="1" spans="1:15" ht="26.25" customHeight="1" x14ac:dyDescent="0.3"/>
    <row r="2" spans="1:15" ht="23.25" customHeight="1" x14ac:dyDescent="0.3">
      <c r="A2" s="57" t="s">
        <v>39</v>
      </c>
      <c r="B2" s="58"/>
      <c r="C2" s="58"/>
      <c r="D2" s="58"/>
      <c r="E2" s="58"/>
      <c r="F2" s="58"/>
      <c r="G2" s="59"/>
      <c r="I2" s="57" t="s">
        <v>39</v>
      </c>
      <c r="J2" s="58"/>
      <c r="K2" s="58"/>
      <c r="L2" s="58"/>
      <c r="M2" s="58"/>
      <c r="N2" s="58"/>
      <c r="O2" s="59"/>
    </row>
    <row r="3" spans="1:15" ht="36" customHeight="1" thickBot="1" x14ac:dyDescent="0.35">
      <c r="A3" s="60" t="s">
        <v>67</v>
      </c>
      <c r="B3" s="61"/>
      <c r="C3" s="61"/>
      <c r="D3" s="61"/>
      <c r="E3" s="61"/>
      <c r="F3" s="61"/>
      <c r="G3" s="62"/>
      <c r="I3" s="60" t="s">
        <v>68</v>
      </c>
      <c r="J3" s="61"/>
      <c r="K3" s="61"/>
      <c r="L3" s="61"/>
      <c r="M3" s="61"/>
      <c r="N3" s="61"/>
      <c r="O3" s="62"/>
    </row>
    <row r="4" spans="1:15" ht="12.75" customHeight="1" thickTop="1" x14ac:dyDescent="0.3">
      <c r="A4" s="42"/>
      <c r="B4" s="43"/>
      <c r="C4" s="42"/>
      <c r="D4" s="42"/>
      <c r="E4" s="42"/>
      <c r="F4" s="42"/>
      <c r="G4" s="42"/>
      <c r="I4" s="42"/>
      <c r="J4" s="42"/>
      <c r="K4" s="43"/>
      <c r="L4" s="42"/>
      <c r="M4" s="42"/>
      <c r="N4" s="42"/>
      <c r="O4" s="42"/>
    </row>
    <row r="5" spans="1:15" ht="15.75" customHeight="1" x14ac:dyDescent="0.3">
      <c r="A5" s="1" t="s">
        <v>9</v>
      </c>
      <c r="G5" s="8" t="s">
        <v>69</v>
      </c>
      <c r="I5" s="1" t="s">
        <v>10</v>
      </c>
      <c r="J5" s="1"/>
      <c r="K5" s="5"/>
      <c r="L5" s="3"/>
      <c r="M5" s="3"/>
      <c r="N5" s="3"/>
      <c r="O5" s="8" t="s">
        <v>69</v>
      </c>
    </row>
    <row r="6" spans="1:15" ht="27.75" customHeight="1" x14ac:dyDescent="0.3">
      <c r="A6" s="63" t="s">
        <v>0</v>
      </c>
      <c r="B6" s="56" t="s">
        <v>34</v>
      </c>
      <c r="C6" s="56"/>
      <c r="D6" s="64" t="s">
        <v>1</v>
      </c>
      <c r="E6" s="64"/>
      <c r="F6" s="64" t="s">
        <v>2</v>
      </c>
      <c r="G6" s="65"/>
      <c r="I6" s="63" t="s">
        <v>6</v>
      </c>
      <c r="J6" s="63" t="s">
        <v>0</v>
      </c>
      <c r="K6" s="56" t="s">
        <v>34</v>
      </c>
      <c r="L6" s="64" t="s">
        <v>1</v>
      </c>
      <c r="M6" s="64"/>
      <c r="N6" s="64"/>
      <c r="O6" s="64" t="s">
        <v>32</v>
      </c>
    </row>
    <row r="7" spans="1:15" ht="27.75" customHeight="1" x14ac:dyDescent="0.3">
      <c r="A7" s="63"/>
      <c r="B7" s="24" t="s">
        <v>3</v>
      </c>
      <c r="C7" s="45" t="s">
        <v>7</v>
      </c>
      <c r="D7" s="13" t="s">
        <v>3</v>
      </c>
      <c r="E7" s="13" t="s">
        <v>7</v>
      </c>
      <c r="F7" s="45" t="s">
        <v>4</v>
      </c>
      <c r="G7" s="45" t="s">
        <v>8</v>
      </c>
      <c r="I7" s="63"/>
      <c r="J7" s="63"/>
      <c r="K7" s="56"/>
      <c r="L7" s="13" t="s">
        <v>30</v>
      </c>
      <c r="M7" s="13" t="s">
        <v>31</v>
      </c>
      <c r="N7" s="45" t="s">
        <v>33</v>
      </c>
      <c r="O7" s="64"/>
    </row>
    <row r="8" spans="1:15" ht="27.75" customHeight="1" x14ac:dyDescent="0.3">
      <c r="A8" s="46" t="s">
        <v>11</v>
      </c>
      <c r="B8" s="15">
        <v>17</v>
      </c>
      <c r="C8" s="26">
        <v>2</v>
      </c>
      <c r="D8" s="16">
        <v>94</v>
      </c>
      <c r="E8" s="16" t="s">
        <v>35</v>
      </c>
      <c r="F8" s="27">
        <f t="shared" ref="F8:G22" si="0">D8/B8</f>
        <v>5.5294117647058822</v>
      </c>
      <c r="G8" s="27"/>
      <c r="I8" s="54" t="s">
        <v>44</v>
      </c>
      <c r="J8" s="46" t="s">
        <v>45</v>
      </c>
      <c r="K8" s="15">
        <v>1</v>
      </c>
      <c r="L8" s="16">
        <v>7</v>
      </c>
      <c r="M8" s="16" t="s">
        <v>35</v>
      </c>
      <c r="N8" s="17">
        <f>SUM(L8:M8)</f>
        <v>7</v>
      </c>
      <c r="O8" s="18"/>
    </row>
    <row r="9" spans="1:15" ht="27.75" customHeight="1" x14ac:dyDescent="0.3">
      <c r="A9" s="46" t="s">
        <v>13</v>
      </c>
      <c r="B9" s="15">
        <v>14</v>
      </c>
      <c r="C9" s="26">
        <v>2</v>
      </c>
      <c r="D9" s="16">
        <v>23</v>
      </c>
      <c r="E9" s="16" t="s">
        <v>35</v>
      </c>
      <c r="F9" s="27">
        <f t="shared" si="0"/>
        <v>1.6428571428571428</v>
      </c>
      <c r="G9" s="27"/>
      <c r="I9" s="54"/>
      <c r="J9" s="46" t="s">
        <v>46</v>
      </c>
      <c r="K9" s="15">
        <v>1</v>
      </c>
      <c r="L9" s="16">
        <v>9</v>
      </c>
      <c r="M9" s="16" t="s">
        <v>35</v>
      </c>
      <c r="N9" s="17">
        <f>SUM(L9:M9)</f>
        <v>9</v>
      </c>
      <c r="O9" s="18"/>
    </row>
    <row r="10" spans="1:15" ht="27.75" customHeight="1" x14ac:dyDescent="0.3">
      <c r="A10" s="46" t="s">
        <v>14</v>
      </c>
      <c r="B10" s="15">
        <v>7</v>
      </c>
      <c r="C10" s="26">
        <v>1</v>
      </c>
      <c r="D10" s="16">
        <v>7</v>
      </c>
      <c r="E10" s="16" t="s">
        <v>35</v>
      </c>
      <c r="F10" s="27">
        <f t="shared" si="0"/>
        <v>1</v>
      </c>
      <c r="G10" s="27"/>
      <c r="I10" s="54"/>
      <c r="J10" s="46" t="s">
        <v>47</v>
      </c>
      <c r="K10" s="15">
        <v>1</v>
      </c>
      <c r="L10" s="16">
        <v>16</v>
      </c>
      <c r="M10" s="16" t="s">
        <v>35</v>
      </c>
      <c r="N10" s="17">
        <f t="shared" ref="N10" si="1">SUM(L10:M10)</f>
        <v>16</v>
      </c>
      <c r="O10" s="18"/>
    </row>
    <row r="11" spans="1:15" ht="27.75" customHeight="1" x14ac:dyDescent="0.3">
      <c r="A11" s="46" t="s">
        <v>15</v>
      </c>
      <c r="B11" s="15">
        <v>3</v>
      </c>
      <c r="C11" s="26">
        <v>1</v>
      </c>
      <c r="D11" s="16">
        <v>8</v>
      </c>
      <c r="E11" s="16" t="s">
        <v>35</v>
      </c>
      <c r="F11" s="27">
        <f t="shared" si="0"/>
        <v>2.6666666666666665</v>
      </c>
      <c r="G11" s="27"/>
      <c r="I11" s="46" t="s">
        <v>48</v>
      </c>
      <c r="J11" s="46" t="s">
        <v>47</v>
      </c>
      <c r="K11" s="15">
        <v>1</v>
      </c>
      <c r="L11" s="16">
        <v>13</v>
      </c>
      <c r="M11" s="16">
        <v>1</v>
      </c>
      <c r="N11" s="17">
        <f>SUM(L11:M11)</f>
        <v>14</v>
      </c>
      <c r="O11" s="18"/>
    </row>
    <row r="12" spans="1:15" ht="27.75" customHeight="1" x14ac:dyDescent="0.3">
      <c r="A12" s="46" t="s">
        <v>16</v>
      </c>
      <c r="B12" s="15">
        <v>8</v>
      </c>
      <c r="C12" s="26">
        <v>1</v>
      </c>
      <c r="D12" s="16">
        <v>17</v>
      </c>
      <c r="E12" s="16" t="s">
        <v>35</v>
      </c>
      <c r="F12" s="27">
        <f t="shared" si="0"/>
        <v>2.125</v>
      </c>
      <c r="G12" s="27"/>
      <c r="I12" s="46" t="s">
        <v>49</v>
      </c>
      <c r="J12" s="46" t="s">
        <v>45</v>
      </c>
      <c r="K12" s="15">
        <v>1</v>
      </c>
      <c r="L12" s="16">
        <v>4</v>
      </c>
      <c r="M12" s="16" t="s">
        <v>35</v>
      </c>
      <c r="N12" s="17">
        <f t="shared" ref="N12:N28" si="2">SUM(L12:M12)</f>
        <v>4</v>
      </c>
      <c r="O12" s="18"/>
    </row>
    <row r="13" spans="1:15" ht="27.75" customHeight="1" x14ac:dyDescent="0.3">
      <c r="A13" s="46" t="s">
        <v>24</v>
      </c>
      <c r="B13" s="15">
        <v>8</v>
      </c>
      <c r="C13" s="26">
        <v>1</v>
      </c>
      <c r="D13" s="16">
        <v>13</v>
      </c>
      <c r="E13" s="16" t="s">
        <v>35</v>
      </c>
      <c r="F13" s="27">
        <f t="shared" si="0"/>
        <v>1.625</v>
      </c>
      <c r="G13" s="27"/>
      <c r="I13" s="46" t="s">
        <v>50</v>
      </c>
      <c r="J13" s="46" t="s">
        <v>29</v>
      </c>
      <c r="K13" s="15">
        <v>1</v>
      </c>
      <c r="L13" s="16">
        <v>7</v>
      </c>
      <c r="M13" s="16" t="s">
        <v>35</v>
      </c>
      <c r="N13" s="17">
        <f t="shared" si="2"/>
        <v>7</v>
      </c>
      <c r="O13" s="18"/>
    </row>
    <row r="14" spans="1:15" ht="27.75" customHeight="1" x14ac:dyDescent="0.3">
      <c r="A14" s="46" t="s">
        <v>17</v>
      </c>
      <c r="B14" s="15">
        <v>13</v>
      </c>
      <c r="C14" s="26">
        <v>2</v>
      </c>
      <c r="D14" s="16">
        <v>24</v>
      </c>
      <c r="E14" s="16" t="s">
        <v>35</v>
      </c>
      <c r="F14" s="27">
        <f t="shared" si="0"/>
        <v>1.8461538461538463</v>
      </c>
      <c r="G14" s="27"/>
      <c r="I14" s="54" t="s">
        <v>52</v>
      </c>
      <c r="J14" s="46" t="s">
        <v>53</v>
      </c>
      <c r="K14" s="15">
        <v>1</v>
      </c>
      <c r="L14" s="16">
        <v>2</v>
      </c>
      <c r="M14" s="16">
        <v>1</v>
      </c>
      <c r="N14" s="17">
        <f t="shared" si="2"/>
        <v>3</v>
      </c>
      <c r="O14" s="18"/>
    </row>
    <row r="15" spans="1:15" ht="27.75" customHeight="1" x14ac:dyDescent="0.3">
      <c r="A15" s="46" t="s">
        <v>18</v>
      </c>
      <c r="B15" s="15">
        <v>9</v>
      </c>
      <c r="C15" s="26">
        <v>1</v>
      </c>
      <c r="D15" s="16">
        <v>34</v>
      </c>
      <c r="E15" s="16" t="s">
        <v>35</v>
      </c>
      <c r="F15" s="27">
        <f t="shared" si="0"/>
        <v>3.7777777777777777</v>
      </c>
      <c r="G15" s="27"/>
      <c r="I15" s="54"/>
      <c r="J15" s="46" t="s">
        <v>46</v>
      </c>
      <c r="K15" s="15">
        <v>1</v>
      </c>
      <c r="L15" s="16">
        <v>3</v>
      </c>
      <c r="M15" s="16">
        <v>1</v>
      </c>
      <c r="N15" s="17">
        <f t="shared" si="2"/>
        <v>4</v>
      </c>
      <c r="O15" s="18"/>
    </row>
    <row r="16" spans="1:15" ht="27.75" customHeight="1" x14ac:dyDescent="0.3">
      <c r="A16" s="46" t="s">
        <v>19</v>
      </c>
      <c r="B16" s="15">
        <v>9</v>
      </c>
      <c r="C16" s="26">
        <v>1</v>
      </c>
      <c r="D16" s="16">
        <v>29</v>
      </c>
      <c r="E16" s="16" t="s">
        <v>35</v>
      </c>
      <c r="F16" s="27">
        <f t="shared" si="0"/>
        <v>3.2222222222222223</v>
      </c>
      <c r="G16" s="27"/>
      <c r="I16" s="46" t="s">
        <v>55</v>
      </c>
      <c r="J16" s="46" t="s">
        <v>26</v>
      </c>
      <c r="K16" s="15">
        <v>1</v>
      </c>
      <c r="L16" s="16">
        <v>2</v>
      </c>
      <c r="M16" s="16" t="s">
        <v>35</v>
      </c>
      <c r="N16" s="17">
        <f t="shared" si="2"/>
        <v>2</v>
      </c>
      <c r="O16" s="19"/>
    </row>
    <row r="17" spans="1:15" ht="27.75" customHeight="1" x14ac:dyDescent="0.3">
      <c r="A17" s="46" t="s">
        <v>25</v>
      </c>
      <c r="B17" s="15">
        <v>8</v>
      </c>
      <c r="C17" s="26">
        <v>1</v>
      </c>
      <c r="D17" s="16">
        <v>16</v>
      </c>
      <c r="E17" s="16">
        <v>1</v>
      </c>
      <c r="F17" s="27">
        <f t="shared" si="0"/>
        <v>2</v>
      </c>
      <c r="G17" s="27">
        <f t="shared" si="0"/>
        <v>1</v>
      </c>
      <c r="I17" s="54" t="s">
        <v>56</v>
      </c>
      <c r="J17" s="46" t="s">
        <v>57</v>
      </c>
      <c r="K17" s="15">
        <v>1</v>
      </c>
      <c r="L17" s="16">
        <v>47</v>
      </c>
      <c r="M17" s="16" t="s">
        <v>35</v>
      </c>
      <c r="N17" s="17">
        <f t="shared" si="2"/>
        <v>47</v>
      </c>
      <c r="O17" s="19"/>
    </row>
    <row r="18" spans="1:15" ht="27.75" customHeight="1" x14ac:dyDescent="0.3">
      <c r="A18" s="46" t="s">
        <v>20</v>
      </c>
      <c r="B18" s="15">
        <v>15</v>
      </c>
      <c r="C18" s="26">
        <v>2</v>
      </c>
      <c r="D18" s="16">
        <v>64</v>
      </c>
      <c r="E18" s="16">
        <v>1</v>
      </c>
      <c r="F18" s="27">
        <f t="shared" si="0"/>
        <v>4.2666666666666666</v>
      </c>
      <c r="G18" s="27">
        <f t="shared" si="0"/>
        <v>0.5</v>
      </c>
      <c r="I18" s="54"/>
      <c r="J18" s="46" t="s">
        <v>53</v>
      </c>
      <c r="K18" s="15">
        <v>1</v>
      </c>
      <c r="L18" s="16">
        <v>2</v>
      </c>
      <c r="M18" s="16" t="s">
        <v>35</v>
      </c>
      <c r="N18" s="17">
        <f t="shared" si="2"/>
        <v>2</v>
      </c>
      <c r="O18" s="18"/>
    </row>
    <row r="19" spans="1:15" ht="27.75" customHeight="1" x14ac:dyDescent="0.3">
      <c r="A19" s="46" t="s">
        <v>12</v>
      </c>
      <c r="B19" s="15">
        <v>13</v>
      </c>
      <c r="C19" s="26">
        <v>2</v>
      </c>
      <c r="D19" s="16">
        <v>47</v>
      </c>
      <c r="E19" s="16" t="s">
        <v>35</v>
      </c>
      <c r="F19" s="27">
        <f t="shared" si="0"/>
        <v>3.6153846153846154</v>
      </c>
      <c r="G19" s="27"/>
      <c r="I19" s="54" t="s">
        <v>54</v>
      </c>
      <c r="J19" s="46" t="s">
        <v>53</v>
      </c>
      <c r="K19" s="15">
        <v>1</v>
      </c>
      <c r="L19" s="16">
        <v>5</v>
      </c>
      <c r="M19" s="16">
        <v>1</v>
      </c>
      <c r="N19" s="17">
        <f t="shared" si="2"/>
        <v>6</v>
      </c>
      <c r="O19" s="18"/>
    </row>
    <row r="20" spans="1:15" ht="27.75" customHeight="1" x14ac:dyDescent="0.3">
      <c r="A20" s="46" t="s">
        <v>26</v>
      </c>
      <c r="B20" s="15">
        <v>9</v>
      </c>
      <c r="C20" s="26">
        <v>1</v>
      </c>
      <c r="D20" s="16">
        <v>10</v>
      </c>
      <c r="E20" s="16" t="s">
        <v>35</v>
      </c>
      <c r="F20" s="27">
        <f t="shared" si="0"/>
        <v>1.1111111111111112</v>
      </c>
      <c r="G20" s="27"/>
      <c r="I20" s="54"/>
      <c r="J20" s="46" t="s">
        <v>26</v>
      </c>
      <c r="K20" s="15">
        <v>2</v>
      </c>
      <c r="L20" s="16">
        <v>5</v>
      </c>
      <c r="M20" s="16" t="s">
        <v>35</v>
      </c>
      <c r="N20" s="17">
        <f t="shared" si="2"/>
        <v>5</v>
      </c>
      <c r="O20" s="18"/>
    </row>
    <row r="21" spans="1:15" ht="27.75" customHeight="1" x14ac:dyDescent="0.3">
      <c r="A21" s="28" t="s">
        <v>43</v>
      </c>
      <c r="B21" s="29">
        <f>SUM(B8:B20)</f>
        <v>133</v>
      </c>
      <c r="C21" s="30" t="s">
        <v>63</v>
      </c>
      <c r="D21" s="36">
        <f>SUM(D8:D20)</f>
        <v>386</v>
      </c>
      <c r="E21" s="36">
        <f>SUM(E8:E20)</f>
        <v>2</v>
      </c>
      <c r="F21" s="37">
        <f>D21/B21</f>
        <v>2.9022556390977443</v>
      </c>
      <c r="G21" s="37">
        <f>E21/12</f>
        <v>0.16666666666666666</v>
      </c>
      <c r="I21" s="54" t="s">
        <v>58</v>
      </c>
      <c r="J21" s="46" t="s">
        <v>57</v>
      </c>
      <c r="K21" s="15">
        <v>1</v>
      </c>
      <c r="L21" s="20"/>
      <c r="M21" s="16">
        <v>4</v>
      </c>
      <c r="N21" s="17">
        <f t="shared" si="2"/>
        <v>4</v>
      </c>
      <c r="O21" s="19" t="s">
        <v>36</v>
      </c>
    </row>
    <row r="22" spans="1:15" ht="27.75" customHeight="1" x14ac:dyDescent="0.3">
      <c r="A22" s="46" t="s">
        <v>21</v>
      </c>
      <c r="B22" s="15">
        <v>14</v>
      </c>
      <c r="C22" s="26">
        <v>2</v>
      </c>
      <c r="D22" s="16">
        <v>27</v>
      </c>
      <c r="E22" s="16">
        <v>1</v>
      </c>
      <c r="F22" s="27">
        <f t="shared" ref="F22:F27" si="3">D22/B22</f>
        <v>1.9285714285714286</v>
      </c>
      <c r="G22" s="27">
        <f t="shared" si="0"/>
        <v>0.5</v>
      </c>
      <c r="I22" s="54"/>
      <c r="J22" s="46" t="s">
        <v>28</v>
      </c>
      <c r="K22" s="15">
        <v>1</v>
      </c>
      <c r="L22" s="20"/>
      <c r="M22" s="16">
        <v>1</v>
      </c>
      <c r="N22" s="17">
        <f t="shared" si="2"/>
        <v>1</v>
      </c>
      <c r="O22" s="19" t="s">
        <v>36</v>
      </c>
    </row>
    <row r="23" spans="1:15" ht="27.75" customHeight="1" x14ac:dyDescent="0.3">
      <c r="A23" s="46" t="s">
        <v>41</v>
      </c>
      <c r="B23" s="15">
        <v>3</v>
      </c>
      <c r="C23" s="31"/>
      <c r="D23" s="16">
        <v>17</v>
      </c>
      <c r="E23" s="20"/>
      <c r="F23" s="27">
        <f t="shared" si="3"/>
        <v>5.666666666666667</v>
      </c>
      <c r="G23" s="32"/>
      <c r="I23" s="54"/>
      <c r="J23" s="46" t="s">
        <v>46</v>
      </c>
      <c r="K23" s="15">
        <v>1</v>
      </c>
      <c r="L23" s="20"/>
      <c r="M23" s="16" t="s">
        <v>35</v>
      </c>
      <c r="N23" s="17">
        <f t="shared" si="2"/>
        <v>0</v>
      </c>
      <c r="O23" s="19" t="s">
        <v>36</v>
      </c>
    </row>
    <row r="24" spans="1:15" ht="27.75" customHeight="1" x14ac:dyDescent="0.3">
      <c r="A24" s="46" t="s">
        <v>22</v>
      </c>
      <c r="B24" s="15">
        <v>5</v>
      </c>
      <c r="C24" s="31"/>
      <c r="D24" s="16">
        <v>51</v>
      </c>
      <c r="E24" s="20"/>
      <c r="F24" s="27">
        <f t="shared" si="3"/>
        <v>10.199999999999999</v>
      </c>
      <c r="G24" s="32"/>
      <c r="I24" s="54"/>
      <c r="J24" s="46" t="s">
        <v>60</v>
      </c>
      <c r="K24" s="15">
        <v>1</v>
      </c>
      <c r="L24" s="20"/>
      <c r="M24" s="16">
        <v>2</v>
      </c>
      <c r="N24" s="17">
        <f t="shared" si="2"/>
        <v>2</v>
      </c>
      <c r="O24" s="19" t="s">
        <v>36</v>
      </c>
    </row>
    <row r="25" spans="1:15" ht="27.75" customHeight="1" x14ac:dyDescent="0.3">
      <c r="A25" s="46" t="s">
        <v>23</v>
      </c>
      <c r="B25" s="15">
        <v>16</v>
      </c>
      <c r="C25" s="26">
        <v>2</v>
      </c>
      <c r="D25" s="16">
        <v>61</v>
      </c>
      <c r="E25" s="16" t="s">
        <v>35</v>
      </c>
      <c r="F25" s="27">
        <f t="shared" si="3"/>
        <v>3.8125</v>
      </c>
      <c r="G25" s="27"/>
      <c r="I25" s="54" t="s">
        <v>61</v>
      </c>
      <c r="J25" s="46" t="s">
        <v>29</v>
      </c>
      <c r="K25" s="15">
        <v>1</v>
      </c>
      <c r="L25" s="20"/>
      <c r="M25" s="16">
        <v>1</v>
      </c>
      <c r="N25" s="17">
        <f t="shared" si="2"/>
        <v>1</v>
      </c>
      <c r="O25" s="19" t="s">
        <v>36</v>
      </c>
    </row>
    <row r="26" spans="1:15" ht="27.75" customHeight="1" x14ac:dyDescent="0.3">
      <c r="A26" s="46" t="s">
        <v>27</v>
      </c>
      <c r="B26" s="15">
        <v>3</v>
      </c>
      <c r="C26" s="31"/>
      <c r="D26" s="16">
        <v>12</v>
      </c>
      <c r="E26" s="20"/>
      <c r="F26" s="27">
        <f>D26/B26</f>
        <v>4</v>
      </c>
      <c r="G26" s="32"/>
      <c r="I26" s="54"/>
      <c r="J26" s="46" t="s">
        <v>28</v>
      </c>
      <c r="K26" s="15">
        <v>1</v>
      </c>
      <c r="L26" s="20"/>
      <c r="M26" s="16">
        <v>1</v>
      </c>
      <c r="N26" s="17">
        <f t="shared" si="2"/>
        <v>1</v>
      </c>
      <c r="O26" s="19" t="s">
        <v>36</v>
      </c>
    </row>
    <row r="27" spans="1:15" ht="27.75" customHeight="1" x14ac:dyDescent="0.3">
      <c r="A27" s="33" t="s">
        <v>42</v>
      </c>
      <c r="B27" s="29">
        <f>SUM(B22:B26)</f>
        <v>41</v>
      </c>
      <c r="C27" s="29">
        <f>SUM(C22:C25)</f>
        <v>4</v>
      </c>
      <c r="D27" s="36">
        <f>SUM(D22:D26)</f>
        <v>168</v>
      </c>
      <c r="E27" s="36">
        <f>SUM(E22:E25)</f>
        <v>1</v>
      </c>
      <c r="F27" s="37">
        <f t="shared" si="3"/>
        <v>4.0975609756097562</v>
      </c>
      <c r="G27" s="37">
        <f>E27/C27</f>
        <v>0.25</v>
      </c>
      <c r="I27" s="54"/>
      <c r="J27" s="46" t="s">
        <v>24</v>
      </c>
      <c r="K27" s="15">
        <v>1</v>
      </c>
      <c r="L27" s="20"/>
      <c r="M27" s="16">
        <v>2</v>
      </c>
      <c r="N27" s="17">
        <f t="shared" si="2"/>
        <v>2</v>
      </c>
      <c r="O27" s="19" t="s">
        <v>36</v>
      </c>
    </row>
    <row r="28" spans="1:15" ht="27.75" customHeight="1" x14ac:dyDescent="0.3">
      <c r="A28" s="47" t="s">
        <v>5</v>
      </c>
      <c r="B28" s="21">
        <f>B21+B27</f>
        <v>174</v>
      </c>
      <c r="C28" s="21">
        <v>16</v>
      </c>
      <c r="D28" s="21">
        <f>D21+D27</f>
        <v>554</v>
      </c>
      <c r="E28" s="21">
        <f>E21+E27</f>
        <v>3</v>
      </c>
      <c r="F28" s="35">
        <f>D28/B28</f>
        <v>3.1839080459770117</v>
      </c>
      <c r="G28" s="35">
        <f>E28/C28</f>
        <v>0.1875</v>
      </c>
      <c r="I28" s="46" t="s">
        <v>62</v>
      </c>
      <c r="J28" s="46" t="s">
        <v>25</v>
      </c>
      <c r="K28" s="15">
        <v>1</v>
      </c>
      <c r="L28" s="20"/>
      <c r="M28" s="16">
        <v>2</v>
      </c>
      <c r="N28" s="17">
        <f t="shared" si="2"/>
        <v>2</v>
      </c>
      <c r="O28" s="19" t="s">
        <v>36</v>
      </c>
    </row>
    <row r="29" spans="1:15" ht="27.75" customHeight="1" x14ac:dyDescent="0.3">
      <c r="I29" s="55" t="s">
        <v>5</v>
      </c>
      <c r="J29" s="55"/>
      <c r="K29" s="21">
        <f>SUM(K8:K28)</f>
        <v>22</v>
      </c>
      <c r="L29" s="44">
        <f>SUM(L8:L28)</f>
        <v>122</v>
      </c>
      <c r="M29" s="44">
        <f>SUM(M8:M28)</f>
        <v>17</v>
      </c>
      <c r="N29" s="44">
        <f>SUM(N8:N28)</f>
        <v>139</v>
      </c>
      <c r="O29" s="23"/>
    </row>
    <row r="30" spans="1:15" ht="22.5" customHeight="1" x14ac:dyDescent="0.3"/>
    <row r="31" spans="1:15" ht="22.5" customHeight="1" x14ac:dyDescent="0.3"/>
    <row r="32" spans="1:15" ht="22.5" customHeight="1" x14ac:dyDescent="0.3"/>
  </sheetData>
  <mergeCells count="20">
    <mergeCell ref="I25:I27"/>
    <mergeCell ref="I29:J29"/>
    <mergeCell ref="K6:K7"/>
    <mergeCell ref="I8:I10"/>
    <mergeCell ref="I14:I15"/>
    <mergeCell ref="I17:I18"/>
    <mergeCell ref="I19:I20"/>
    <mergeCell ref="I21:I24"/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L6:N6"/>
    <mergeCell ref="O6:O7"/>
  </mergeCells>
  <phoneticPr fontId="1" type="noConversion"/>
  <pageMargins left="0.3" right="0.23622047244094491" top="0.65" bottom="0.4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5C11E-BA71-4484-A459-58CA5E7E90DE}">
  <sheetPr>
    <tabColor theme="7" tint="0.79998168889431442"/>
    <pageSetUpPr fitToPage="1"/>
  </sheetPr>
  <dimension ref="A1:P32"/>
  <sheetViews>
    <sheetView showGridLines="0" zoomScaleNormal="100" zoomScaleSheetLayoutView="100" workbookViewId="0">
      <pane ySplit="7" topLeftCell="A8" activePane="bottomLeft" state="frozen"/>
      <selection pane="bottomLeft" activeCell="A2" sqref="A2:G2"/>
    </sheetView>
  </sheetViews>
  <sheetFormatPr defaultRowHeight="16.5" x14ac:dyDescent="0.3"/>
  <cols>
    <col min="1" max="1" width="17.125" customWidth="1"/>
    <col min="2" max="2" width="15.625" style="5" customWidth="1"/>
    <col min="3" max="7" width="15.625" style="3" customWidth="1"/>
    <col min="8" max="8" width="7.25" customWidth="1"/>
    <col min="9" max="15" width="15.625" customWidth="1"/>
    <col min="16" max="16" width="9" style="41"/>
  </cols>
  <sheetData>
    <row r="1" spans="1:15" ht="26.25" customHeight="1" x14ac:dyDescent="0.3"/>
    <row r="2" spans="1:15" ht="23.25" customHeight="1" x14ac:dyDescent="0.3">
      <c r="A2" s="57" t="s">
        <v>39</v>
      </c>
      <c r="B2" s="58"/>
      <c r="C2" s="58"/>
      <c r="D2" s="58"/>
      <c r="E2" s="58"/>
      <c r="F2" s="58"/>
      <c r="G2" s="59"/>
      <c r="I2" s="57" t="s">
        <v>39</v>
      </c>
      <c r="J2" s="58"/>
      <c r="K2" s="58"/>
      <c r="L2" s="58"/>
      <c r="M2" s="58"/>
      <c r="N2" s="58"/>
      <c r="O2" s="59"/>
    </row>
    <row r="3" spans="1:15" ht="36" customHeight="1" thickBot="1" x14ac:dyDescent="0.35">
      <c r="A3" s="60" t="s">
        <v>64</v>
      </c>
      <c r="B3" s="61"/>
      <c r="C3" s="61"/>
      <c r="D3" s="61"/>
      <c r="E3" s="61"/>
      <c r="F3" s="61"/>
      <c r="G3" s="62"/>
      <c r="I3" s="60" t="s">
        <v>65</v>
      </c>
      <c r="J3" s="61"/>
      <c r="K3" s="61"/>
      <c r="L3" s="61"/>
      <c r="M3" s="61"/>
      <c r="N3" s="61"/>
      <c r="O3" s="62"/>
    </row>
    <row r="4" spans="1:15" ht="12.75" customHeight="1" thickTop="1" x14ac:dyDescent="0.3">
      <c r="A4" s="42"/>
      <c r="B4" s="43"/>
      <c r="C4" s="42"/>
      <c r="D4" s="42"/>
      <c r="E4" s="42"/>
      <c r="F4" s="42"/>
      <c r="G4" s="42"/>
      <c r="I4" s="42"/>
      <c r="J4" s="42"/>
      <c r="K4" s="43"/>
      <c r="L4" s="42"/>
      <c r="M4" s="42"/>
      <c r="N4" s="42"/>
      <c r="O4" s="42"/>
    </row>
    <row r="5" spans="1:15" ht="15.75" customHeight="1" x14ac:dyDescent="0.3">
      <c r="A5" s="1" t="s">
        <v>9</v>
      </c>
      <c r="G5" s="8" t="s">
        <v>66</v>
      </c>
      <c r="I5" s="1" t="s">
        <v>10</v>
      </c>
      <c r="J5" s="1"/>
      <c r="K5" s="5"/>
      <c r="L5" s="3"/>
      <c r="M5" s="3"/>
      <c r="N5" s="3"/>
      <c r="O5" s="8" t="s">
        <v>66</v>
      </c>
    </row>
    <row r="6" spans="1:15" ht="27.75" customHeight="1" x14ac:dyDescent="0.3">
      <c r="A6" s="63" t="s">
        <v>0</v>
      </c>
      <c r="B6" s="56" t="s">
        <v>34</v>
      </c>
      <c r="C6" s="56"/>
      <c r="D6" s="64" t="s">
        <v>1</v>
      </c>
      <c r="E6" s="64"/>
      <c r="F6" s="64" t="s">
        <v>2</v>
      </c>
      <c r="G6" s="65"/>
      <c r="I6" s="63" t="s">
        <v>6</v>
      </c>
      <c r="J6" s="63" t="s">
        <v>0</v>
      </c>
      <c r="K6" s="56" t="s">
        <v>34</v>
      </c>
      <c r="L6" s="64" t="s">
        <v>1</v>
      </c>
      <c r="M6" s="64"/>
      <c r="N6" s="64"/>
      <c r="O6" s="64" t="s">
        <v>32</v>
      </c>
    </row>
    <row r="7" spans="1:15" ht="27.75" customHeight="1" x14ac:dyDescent="0.3">
      <c r="A7" s="63"/>
      <c r="B7" s="24" t="s">
        <v>3</v>
      </c>
      <c r="C7" s="38" t="s">
        <v>7</v>
      </c>
      <c r="D7" s="13" t="s">
        <v>3</v>
      </c>
      <c r="E7" s="13" t="s">
        <v>7</v>
      </c>
      <c r="F7" s="38" t="s">
        <v>4</v>
      </c>
      <c r="G7" s="38" t="s">
        <v>8</v>
      </c>
      <c r="I7" s="63"/>
      <c r="J7" s="63"/>
      <c r="K7" s="56"/>
      <c r="L7" s="13" t="s">
        <v>30</v>
      </c>
      <c r="M7" s="13" t="s">
        <v>31</v>
      </c>
      <c r="N7" s="38" t="s">
        <v>33</v>
      </c>
      <c r="O7" s="64"/>
    </row>
    <row r="8" spans="1:15" ht="27.75" customHeight="1" x14ac:dyDescent="0.3">
      <c r="A8" s="40" t="s">
        <v>11</v>
      </c>
      <c r="B8" s="15">
        <v>17</v>
      </c>
      <c r="C8" s="26">
        <v>2</v>
      </c>
      <c r="D8" s="16">
        <v>72</v>
      </c>
      <c r="E8" s="16" t="s">
        <v>35</v>
      </c>
      <c r="F8" s="27">
        <f t="shared" ref="F8:G22" si="0">D8/B8</f>
        <v>4.2352941176470589</v>
      </c>
      <c r="G8" s="27"/>
      <c r="I8" s="54" t="s">
        <v>44</v>
      </c>
      <c r="J8" s="40" t="s">
        <v>45</v>
      </c>
      <c r="K8" s="15">
        <v>1</v>
      </c>
      <c r="L8" s="16">
        <v>3</v>
      </c>
      <c r="M8" s="16" t="s">
        <v>35</v>
      </c>
      <c r="N8" s="17">
        <f>SUM(L8:M8)</f>
        <v>3</v>
      </c>
      <c r="O8" s="18"/>
    </row>
    <row r="9" spans="1:15" ht="27.75" customHeight="1" x14ac:dyDescent="0.3">
      <c r="A9" s="40" t="s">
        <v>13</v>
      </c>
      <c r="B9" s="15">
        <v>14</v>
      </c>
      <c r="C9" s="26">
        <v>2</v>
      </c>
      <c r="D9" s="16">
        <v>13</v>
      </c>
      <c r="E9" s="16" t="s">
        <v>35</v>
      </c>
      <c r="F9" s="27">
        <f t="shared" si="0"/>
        <v>0.9285714285714286</v>
      </c>
      <c r="G9" s="27"/>
      <c r="I9" s="54"/>
      <c r="J9" s="40" t="s">
        <v>46</v>
      </c>
      <c r="K9" s="15">
        <v>1</v>
      </c>
      <c r="L9" s="16">
        <v>7</v>
      </c>
      <c r="M9" s="16" t="s">
        <v>35</v>
      </c>
      <c r="N9" s="17">
        <f>SUM(L9:M9)</f>
        <v>7</v>
      </c>
      <c r="O9" s="18"/>
    </row>
    <row r="10" spans="1:15" ht="27.75" customHeight="1" x14ac:dyDescent="0.3">
      <c r="A10" s="40" t="s">
        <v>14</v>
      </c>
      <c r="B10" s="15">
        <v>7</v>
      </c>
      <c r="C10" s="26">
        <v>1</v>
      </c>
      <c r="D10" s="16">
        <v>7</v>
      </c>
      <c r="E10" s="16" t="s">
        <v>35</v>
      </c>
      <c r="F10" s="27">
        <f t="shared" si="0"/>
        <v>1</v>
      </c>
      <c r="G10" s="27"/>
      <c r="I10" s="54"/>
      <c r="J10" s="40" t="s">
        <v>47</v>
      </c>
      <c r="K10" s="15">
        <v>1</v>
      </c>
      <c r="L10" s="16">
        <v>12</v>
      </c>
      <c r="M10" s="16" t="s">
        <v>35</v>
      </c>
      <c r="N10" s="17">
        <f t="shared" ref="N10" si="1">SUM(L10:M10)</f>
        <v>12</v>
      </c>
      <c r="O10" s="18"/>
    </row>
    <row r="11" spans="1:15" ht="27.75" customHeight="1" x14ac:dyDescent="0.3">
      <c r="A11" s="40" t="s">
        <v>15</v>
      </c>
      <c r="B11" s="15">
        <v>3</v>
      </c>
      <c r="C11" s="26">
        <v>1</v>
      </c>
      <c r="D11" s="16">
        <v>7</v>
      </c>
      <c r="E11" s="16" t="s">
        <v>35</v>
      </c>
      <c r="F11" s="27">
        <f t="shared" si="0"/>
        <v>2.3333333333333335</v>
      </c>
      <c r="G11" s="27"/>
      <c r="I11" s="40" t="s">
        <v>48</v>
      </c>
      <c r="J11" s="40" t="s">
        <v>47</v>
      </c>
      <c r="K11" s="15">
        <v>1</v>
      </c>
      <c r="L11" s="16">
        <v>6</v>
      </c>
      <c r="M11" s="16">
        <v>1</v>
      </c>
      <c r="N11" s="17">
        <f>SUM(L11:M11)</f>
        <v>7</v>
      </c>
      <c r="O11" s="18"/>
    </row>
    <row r="12" spans="1:15" ht="27.75" customHeight="1" x14ac:dyDescent="0.3">
      <c r="A12" s="40" t="s">
        <v>16</v>
      </c>
      <c r="B12" s="15">
        <v>8</v>
      </c>
      <c r="C12" s="26">
        <v>1</v>
      </c>
      <c r="D12" s="16">
        <v>12</v>
      </c>
      <c r="E12" s="16" t="s">
        <v>35</v>
      </c>
      <c r="F12" s="27">
        <f t="shared" si="0"/>
        <v>1.5</v>
      </c>
      <c r="G12" s="27"/>
      <c r="I12" s="40" t="s">
        <v>49</v>
      </c>
      <c r="J12" s="40" t="s">
        <v>45</v>
      </c>
      <c r="K12" s="15">
        <v>1</v>
      </c>
      <c r="L12" s="16">
        <v>3</v>
      </c>
      <c r="M12" s="16" t="s">
        <v>35</v>
      </c>
      <c r="N12" s="17">
        <f t="shared" ref="N12:N28" si="2">SUM(L12:M12)</f>
        <v>3</v>
      </c>
      <c r="O12" s="18"/>
    </row>
    <row r="13" spans="1:15" ht="27.75" customHeight="1" x14ac:dyDescent="0.3">
      <c r="A13" s="40" t="s">
        <v>24</v>
      </c>
      <c r="B13" s="15">
        <v>8</v>
      </c>
      <c r="C13" s="26">
        <v>1</v>
      </c>
      <c r="D13" s="16">
        <v>11</v>
      </c>
      <c r="E13" s="16" t="s">
        <v>35</v>
      </c>
      <c r="F13" s="27">
        <f t="shared" si="0"/>
        <v>1.375</v>
      </c>
      <c r="G13" s="27"/>
      <c r="I13" s="40" t="s">
        <v>50</v>
      </c>
      <c r="J13" s="40" t="s">
        <v>29</v>
      </c>
      <c r="K13" s="15">
        <v>1</v>
      </c>
      <c r="L13" s="16">
        <v>7</v>
      </c>
      <c r="M13" s="16" t="s">
        <v>35</v>
      </c>
      <c r="N13" s="17">
        <f t="shared" si="2"/>
        <v>7</v>
      </c>
      <c r="O13" s="18"/>
    </row>
    <row r="14" spans="1:15" ht="27.75" customHeight="1" x14ac:dyDescent="0.3">
      <c r="A14" s="40" t="s">
        <v>17</v>
      </c>
      <c r="B14" s="15">
        <v>13</v>
      </c>
      <c r="C14" s="26">
        <v>2</v>
      </c>
      <c r="D14" s="16">
        <v>17</v>
      </c>
      <c r="E14" s="16" t="s">
        <v>35</v>
      </c>
      <c r="F14" s="27">
        <f t="shared" si="0"/>
        <v>1.3076923076923077</v>
      </c>
      <c r="G14" s="27"/>
      <c r="I14" s="54" t="s">
        <v>52</v>
      </c>
      <c r="J14" s="40" t="s">
        <v>53</v>
      </c>
      <c r="K14" s="15">
        <v>1</v>
      </c>
      <c r="L14" s="16">
        <v>1</v>
      </c>
      <c r="M14" s="16">
        <v>1</v>
      </c>
      <c r="N14" s="17">
        <f t="shared" si="2"/>
        <v>2</v>
      </c>
      <c r="O14" s="18"/>
    </row>
    <row r="15" spans="1:15" ht="27.75" customHeight="1" x14ac:dyDescent="0.3">
      <c r="A15" s="40" t="s">
        <v>18</v>
      </c>
      <c r="B15" s="15">
        <v>9</v>
      </c>
      <c r="C15" s="26">
        <v>1</v>
      </c>
      <c r="D15" s="16">
        <v>19</v>
      </c>
      <c r="E15" s="16" t="s">
        <v>35</v>
      </c>
      <c r="F15" s="27">
        <f t="shared" si="0"/>
        <v>2.1111111111111112</v>
      </c>
      <c r="G15" s="27"/>
      <c r="I15" s="54"/>
      <c r="J15" s="40" t="s">
        <v>46</v>
      </c>
      <c r="K15" s="15">
        <v>1</v>
      </c>
      <c r="L15" s="16">
        <v>2</v>
      </c>
      <c r="M15" s="16">
        <v>1</v>
      </c>
      <c r="N15" s="17">
        <f t="shared" si="2"/>
        <v>3</v>
      </c>
      <c r="O15" s="18"/>
    </row>
    <row r="16" spans="1:15" ht="27.75" customHeight="1" x14ac:dyDescent="0.3">
      <c r="A16" s="40" t="s">
        <v>19</v>
      </c>
      <c r="B16" s="15">
        <v>9</v>
      </c>
      <c r="C16" s="26">
        <v>1</v>
      </c>
      <c r="D16" s="16">
        <v>22</v>
      </c>
      <c r="E16" s="16" t="s">
        <v>35</v>
      </c>
      <c r="F16" s="27">
        <f t="shared" si="0"/>
        <v>2.4444444444444446</v>
      </c>
      <c r="G16" s="27"/>
      <c r="I16" s="40" t="s">
        <v>55</v>
      </c>
      <c r="J16" s="40" t="s">
        <v>26</v>
      </c>
      <c r="K16" s="15">
        <v>1</v>
      </c>
      <c r="L16" s="16">
        <v>1</v>
      </c>
      <c r="M16" s="16" t="s">
        <v>35</v>
      </c>
      <c r="N16" s="17">
        <f t="shared" si="2"/>
        <v>1</v>
      </c>
      <c r="O16" s="19"/>
    </row>
    <row r="17" spans="1:15" ht="27.75" customHeight="1" x14ac:dyDescent="0.3">
      <c r="A17" s="40" t="s">
        <v>25</v>
      </c>
      <c r="B17" s="15">
        <v>8</v>
      </c>
      <c r="C17" s="26">
        <v>1</v>
      </c>
      <c r="D17" s="16">
        <v>9</v>
      </c>
      <c r="E17" s="16">
        <v>1</v>
      </c>
      <c r="F17" s="27">
        <f t="shared" si="0"/>
        <v>1.125</v>
      </c>
      <c r="G17" s="27">
        <f t="shared" si="0"/>
        <v>1</v>
      </c>
      <c r="I17" s="54" t="s">
        <v>56</v>
      </c>
      <c r="J17" s="40" t="s">
        <v>57</v>
      </c>
      <c r="K17" s="15">
        <v>1</v>
      </c>
      <c r="L17" s="16">
        <v>37</v>
      </c>
      <c r="M17" s="16" t="s">
        <v>35</v>
      </c>
      <c r="N17" s="17">
        <f t="shared" si="2"/>
        <v>37</v>
      </c>
      <c r="O17" s="19"/>
    </row>
    <row r="18" spans="1:15" ht="27.75" customHeight="1" x14ac:dyDescent="0.3">
      <c r="A18" s="40" t="s">
        <v>20</v>
      </c>
      <c r="B18" s="15">
        <v>15</v>
      </c>
      <c r="C18" s="26">
        <v>2</v>
      </c>
      <c r="D18" s="16">
        <v>51</v>
      </c>
      <c r="E18" s="16">
        <v>1</v>
      </c>
      <c r="F18" s="27">
        <f t="shared" si="0"/>
        <v>3.4</v>
      </c>
      <c r="G18" s="27">
        <f t="shared" si="0"/>
        <v>0.5</v>
      </c>
      <c r="I18" s="54"/>
      <c r="J18" s="40" t="s">
        <v>53</v>
      </c>
      <c r="K18" s="15">
        <v>1</v>
      </c>
      <c r="L18" s="16">
        <v>1</v>
      </c>
      <c r="M18" s="16" t="s">
        <v>35</v>
      </c>
      <c r="N18" s="17">
        <f t="shared" si="2"/>
        <v>1</v>
      </c>
      <c r="O18" s="18"/>
    </row>
    <row r="19" spans="1:15" ht="27.75" customHeight="1" x14ac:dyDescent="0.3">
      <c r="A19" s="40" t="s">
        <v>12</v>
      </c>
      <c r="B19" s="15">
        <v>13</v>
      </c>
      <c r="C19" s="26">
        <v>2</v>
      </c>
      <c r="D19" s="16">
        <v>30</v>
      </c>
      <c r="E19" s="16" t="s">
        <v>35</v>
      </c>
      <c r="F19" s="27">
        <f t="shared" si="0"/>
        <v>2.3076923076923075</v>
      </c>
      <c r="G19" s="27"/>
      <c r="I19" s="54" t="s">
        <v>54</v>
      </c>
      <c r="J19" s="40" t="s">
        <v>53</v>
      </c>
      <c r="K19" s="15">
        <v>1</v>
      </c>
      <c r="L19" s="16">
        <v>4</v>
      </c>
      <c r="M19" s="16">
        <v>1</v>
      </c>
      <c r="N19" s="17">
        <f t="shared" si="2"/>
        <v>5</v>
      </c>
      <c r="O19" s="18"/>
    </row>
    <row r="20" spans="1:15" ht="27.75" customHeight="1" x14ac:dyDescent="0.3">
      <c r="A20" s="40" t="s">
        <v>26</v>
      </c>
      <c r="B20" s="15">
        <v>9</v>
      </c>
      <c r="C20" s="26">
        <v>1</v>
      </c>
      <c r="D20" s="16">
        <v>9</v>
      </c>
      <c r="E20" s="16" t="s">
        <v>35</v>
      </c>
      <c r="F20" s="27">
        <f t="shared" si="0"/>
        <v>1</v>
      </c>
      <c r="G20" s="27"/>
      <c r="I20" s="54"/>
      <c r="J20" s="40" t="s">
        <v>26</v>
      </c>
      <c r="K20" s="15">
        <v>2</v>
      </c>
      <c r="L20" s="16">
        <v>5</v>
      </c>
      <c r="M20" s="16" t="s">
        <v>35</v>
      </c>
      <c r="N20" s="17">
        <f t="shared" si="2"/>
        <v>5</v>
      </c>
      <c r="O20" s="18"/>
    </row>
    <row r="21" spans="1:15" ht="27.75" customHeight="1" x14ac:dyDescent="0.3">
      <c r="A21" s="28" t="s">
        <v>43</v>
      </c>
      <c r="B21" s="29">
        <f>SUM(B8:B20)</f>
        <v>133</v>
      </c>
      <c r="C21" s="30" t="s">
        <v>63</v>
      </c>
      <c r="D21" s="36">
        <f>SUM(D8:D20)</f>
        <v>279</v>
      </c>
      <c r="E21" s="36">
        <f>SUM(E8:E20)</f>
        <v>2</v>
      </c>
      <c r="F21" s="37">
        <f>D21/B21</f>
        <v>2.0977443609022557</v>
      </c>
      <c r="G21" s="37">
        <f>E21/12</f>
        <v>0.16666666666666666</v>
      </c>
      <c r="I21" s="54" t="s">
        <v>58</v>
      </c>
      <c r="J21" s="40" t="s">
        <v>57</v>
      </c>
      <c r="K21" s="15">
        <v>1</v>
      </c>
      <c r="L21" s="20"/>
      <c r="M21" s="16">
        <v>4</v>
      </c>
      <c r="N21" s="17">
        <f t="shared" si="2"/>
        <v>4</v>
      </c>
      <c r="O21" s="19" t="s">
        <v>36</v>
      </c>
    </row>
    <row r="22" spans="1:15" ht="27.75" customHeight="1" x14ac:dyDescent="0.3">
      <c r="A22" s="40" t="s">
        <v>21</v>
      </c>
      <c r="B22" s="15">
        <v>14</v>
      </c>
      <c r="C22" s="26">
        <v>2</v>
      </c>
      <c r="D22" s="16">
        <v>19</v>
      </c>
      <c r="E22" s="16">
        <v>1</v>
      </c>
      <c r="F22" s="27">
        <f t="shared" ref="F22:F27" si="3">D22/B22</f>
        <v>1.3571428571428572</v>
      </c>
      <c r="G22" s="27">
        <f t="shared" si="0"/>
        <v>0.5</v>
      </c>
      <c r="I22" s="54"/>
      <c r="J22" s="40" t="s">
        <v>28</v>
      </c>
      <c r="K22" s="15">
        <v>1</v>
      </c>
      <c r="L22" s="20"/>
      <c r="M22" s="16">
        <v>1</v>
      </c>
      <c r="N22" s="17">
        <f t="shared" si="2"/>
        <v>1</v>
      </c>
      <c r="O22" s="19" t="s">
        <v>36</v>
      </c>
    </row>
    <row r="23" spans="1:15" ht="27.75" customHeight="1" x14ac:dyDescent="0.3">
      <c r="A23" s="40" t="s">
        <v>41</v>
      </c>
      <c r="B23" s="15">
        <v>3</v>
      </c>
      <c r="C23" s="31"/>
      <c r="D23" s="16">
        <v>10</v>
      </c>
      <c r="E23" s="20"/>
      <c r="F23" s="27">
        <f t="shared" si="3"/>
        <v>3.3333333333333335</v>
      </c>
      <c r="G23" s="32"/>
      <c r="I23" s="54"/>
      <c r="J23" s="40" t="s">
        <v>46</v>
      </c>
      <c r="K23" s="15">
        <v>1</v>
      </c>
      <c r="L23" s="20"/>
      <c r="M23" s="16" t="s">
        <v>35</v>
      </c>
      <c r="N23" s="17">
        <f t="shared" si="2"/>
        <v>0</v>
      </c>
      <c r="O23" s="19" t="s">
        <v>36</v>
      </c>
    </row>
    <row r="24" spans="1:15" ht="27.75" customHeight="1" x14ac:dyDescent="0.3">
      <c r="A24" s="40" t="s">
        <v>22</v>
      </c>
      <c r="B24" s="15">
        <v>5</v>
      </c>
      <c r="C24" s="31"/>
      <c r="D24" s="16">
        <v>36</v>
      </c>
      <c r="E24" s="20"/>
      <c r="F24" s="27">
        <f t="shared" si="3"/>
        <v>7.2</v>
      </c>
      <c r="G24" s="32"/>
      <c r="I24" s="54"/>
      <c r="J24" s="40" t="s">
        <v>60</v>
      </c>
      <c r="K24" s="15">
        <v>1</v>
      </c>
      <c r="L24" s="20"/>
      <c r="M24" s="16">
        <v>1</v>
      </c>
      <c r="N24" s="17">
        <f t="shared" si="2"/>
        <v>1</v>
      </c>
      <c r="O24" s="19" t="s">
        <v>36</v>
      </c>
    </row>
    <row r="25" spans="1:15" ht="27.75" customHeight="1" x14ac:dyDescent="0.3">
      <c r="A25" s="40" t="s">
        <v>23</v>
      </c>
      <c r="B25" s="15">
        <v>16</v>
      </c>
      <c r="C25" s="26">
        <v>2</v>
      </c>
      <c r="D25" s="16">
        <v>46</v>
      </c>
      <c r="E25" s="16" t="s">
        <v>35</v>
      </c>
      <c r="F25" s="27">
        <f t="shared" si="3"/>
        <v>2.875</v>
      </c>
      <c r="G25" s="27"/>
      <c r="I25" s="54" t="s">
        <v>61</v>
      </c>
      <c r="J25" s="40" t="s">
        <v>29</v>
      </c>
      <c r="K25" s="15">
        <v>1</v>
      </c>
      <c r="L25" s="20"/>
      <c r="M25" s="16" t="s">
        <v>35</v>
      </c>
      <c r="N25" s="17">
        <f t="shared" si="2"/>
        <v>0</v>
      </c>
      <c r="O25" s="19" t="s">
        <v>36</v>
      </c>
    </row>
    <row r="26" spans="1:15" ht="27.75" customHeight="1" x14ac:dyDescent="0.3">
      <c r="A26" s="40" t="s">
        <v>27</v>
      </c>
      <c r="B26" s="15">
        <v>3</v>
      </c>
      <c r="C26" s="31"/>
      <c r="D26" s="16">
        <v>10</v>
      </c>
      <c r="E26" s="20"/>
      <c r="F26" s="27">
        <f>D26/B26</f>
        <v>3.3333333333333335</v>
      </c>
      <c r="G26" s="32"/>
      <c r="I26" s="54"/>
      <c r="J26" s="40" t="s">
        <v>28</v>
      </c>
      <c r="K26" s="15">
        <v>1</v>
      </c>
      <c r="L26" s="20"/>
      <c r="M26" s="16">
        <v>1</v>
      </c>
      <c r="N26" s="17">
        <f t="shared" si="2"/>
        <v>1</v>
      </c>
      <c r="O26" s="19" t="s">
        <v>36</v>
      </c>
    </row>
    <row r="27" spans="1:15" ht="27.75" customHeight="1" x14ac:dyDescent="0.3">
      <c r="A27" s="33" t="s">
        <v>42</v>
      </c>
      <c r="B27" s="29">
        <f>SUM(B22:B26)</f>
        <v>41</v>
      </c>
      <c r="C27" s="29">
        <f>SUM(C22:C25)</f>
        <v>4</v>
      </c>
      <c r="D27" s="36">
        <f>SUM(D22:D26)</f>
        <v>121</v>
      </c>
      <c r="E27" s="36">
        <f>SUM(E22:E25)</f>
        <v>1</v>
      </c>
      <c r="F27" s="37">
        <f t="shared" si="3"/>
        <v>2.9512195121951219</v>
      </c>
      <c r="G27" s="37">
        <f>E27/C27</f>
        <v>0.25</v>
      </c>
      <c r="I27" s="54"/>
      <c r="J27" s="40" t="s">
        <v>24</v>
      </c>
      <c r="K27" s="15">
        <v>1</v>
      </c>
      <c r="L27" s="20"/>
      <c r="M27" s="16">
        <v>2</v>
      </c>
      <c r="N27" s="17">
        <f t="shared" si="2"/>
        <v>2</v>
      </c>
      <c r="O27" s="19" t="s">
        <v>36</v>
      </c>
    </row>
    <row r="28" spans="1:15" ht="27.75" customHeight="1" x14ac:dyDescent="0.3">
      <c r="A28" s="39" t="s">
        <v>5</v>
      </c>
      <c r="B28" s="21">
        <f>B21+B27</f>
        <v>174</v>
      </c>
      <c r="C28" s="21">
        <v>16</v>
      </c>
      <c r="D28" s="21">
        <f>D21+D27</f>
        <v>400</v>
      </c>
      <c r="E28" s="21">
        <f>E21+E27</f>
        <v>3</v>
      </c>
      <c r="F28" s="35">
        <f>D28/B28</f>
        <v>2.2988505747126435</v>
      </c>
      <c r="G28" s="35">
        <f>E28/C28</f>
        <v>0.1875</v>
      </c>
      <c r="I28" s="40" t="s">
        <v>62</v>
      </c>
      <c r="J28" s="40" t="s">
        <v>25</v>
      </c>
      <c r="K28" s="15">
        <v>1</v>
      </c>
      <c r="L28" s="20"/>
      <c r="M28" s="16">
        <v>1</v>
      </c>
      <c r="N28" s="17">
        <f t="shared" si="2"/>
        <v>1</v>
      </c>
      <c r="O28" s="19" t="s">
        <v>36</v>
      </c>
    </row>
    <row r="29" spans="1:15" ht="27.75" customHeight="1" x14ac:dyDescent="0.3">
      <c r="I29" s="55" t="s">
        <v>5</v>
      </c>
      <c r="J29" s="55"/>
      <c r="K29" s="21">
        <f>SUM(K8:K28)</f>
        <v>22</v>
      </c>
      <c r="L29" s="44">
        <f>SUM(L8:L28)</f>
        <v>89</v>
      </c>
      <c r="M29" s="44">
        <f>SUM(M8:M28)</f>
        <v>14</v>
      </c>
      <c r="N29" s="44">
        <f>SUM(N8:N28)</f>
        <v>103</v>
      </c>
      <c r="O29" s="23"/>
    </row>
    <row r="30" spans="1:15" ht="22.5" customHeight="1" x14ac:dyDescent="0.3"/>
    <row r="31" spans="1:15" ht="22.5" customHeight="1" x14ac:dyDescent="0.3"/>
    <row r="32" spans="1:15" ht="22.5" customHeight="1" x14ac:dyDescent="0.3"/>
  </sheetData>
  <mergeCells count="20"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L6:N6"/>
    <mergeCell ref="O6:O7"/>
    <mergeCell ref="I25:I27"/>
    <mergeCell ref="I29:J29"/>
    <mergeCell ref="K6:K7"/>
    <mergeCell ref="I8:I10"/>
    <mergeCell ref="I14:I15"/>
    <mergeCell ref="I17:I18"/>
    <mergeCell ref="I19:I20"/>
    <mergeCell ref="I21:I24"/>
  </mergeCells>
  <phoneticPr fontId="1" type="noConversion"/>
  <pageMargins left="0.3" right="0.23622047244094491" top="0.65" bottom="0.4" header="0.31496062992125984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1:Q29"/>
  <sheetViews>
    <sheetView showGridLines="0" zoomScaleNormal="100" zoomScaleSheetLayoutView="100" workbookViewId="0">
      <pane ySplit="7" topLeftCell="A8" activePane="bottomLeft" state="frozen"/>
      <selection pane="bottomLeft" activeCell="A2" sqref="A2:G2"/>
    </sheetView>
  </sheetViews>
  <sheetFormatPr defaultRowHeight="16.5" x14ac:dyDescent="0.3"/>
  <cols>
    <col min="1" max="1" width="17.125" customWidth="1"/>
    <col min="2" max="2" width="15.625" style="5" customWidth="1"/>
    <col min="3" max="3" width="15.625" style="3" customWidth="1"/>
    <col min="4" max="4" width="15.625" style="7" customWidth="1"/>
    <col min="5" max="7" width="15.625" style="3" customWidth="1"/>
    <col min="8" max="8" width="7.25" customWidth="1"/>
    <col min="9" max="15" width="15.625" customWidth="1"/>
    <col min="16" max="16" width="9" style="10"/>
    <col min="17" max="17" width="9" style="9"/>
  </cols>
  <sheetData>
    <row r="1" spans="1:15" ht="26.25" customHeight="1" x14ac:dyDescent="0.3"/>
    <row r="2" spans="1:15" ht="23.25" customHeight="1" x14ac:dyDescent="0.3">
      <c r="A2" s="66" t="s">
        <v>39</v>
      </c>
      <c r="B2" s="67"/>
      <c r="C2" s="67"/>
      <c r="D2" s="67"/>
      <c r="E2" s="67"/>
      <c r="F2" s="67"/>
      <c r="G2" s="68"/>
      <c r="I2" s="66" t="s">
        <v>39</v>
      </c>
      <c r="J2" s="67"/>
      <c r="K2" s="67"/>
      <c r="L2" s="67"/>
      <c r="M2" s="67"/>
      <c r="N2" s="67"/>
      <c r="O2" s="68"/>
    </row>
    <row r="3" spans="1:15" ht="36" customHeight="1" thickBot="1" x14ac:dyDescent="0.35">
      <c r="A3" s="69" t="s">
        <v>37</v>
      </c>
      <c r="B3" s="70"/>
      <c r="C3" s="70"/>
      <c r="D3" s="70"/>
      <c r="E3" s="70"/>
      <c r="F3" s="70"/>
      <c r="G3" s="71"/>
      <c r="I3" s="69" t="s">
        <v>38</v>
      </c>
      <c r="J3" s="70"/>
      <c r="K3" s="70"/>
      <c r="L3" s="70"/>
      <c r="M3" s="70"/>
      <c r="N3" s="70"/>
      <c r="O3" s="71"/>
    </row>
    <row r="4" spans="1:15" ht="12.75" customHeight="1" thickTop="1" x14ac:dyDescent="0.3">
      <c r="A4" s="2"/>
      <c r="B4" s="4"/>
      <c r="C4" s="2"/>
      <c r="D4" s="6"/>
      <c r="E4" s="2"/>
      <c r="F4" s="2"/>
      <c r="G4" s="2"/>
      <c r="I4" s="2"/>
      <c r="J4" s="2"/>
      <c r="K4" s="4"/>
      <c r="L4" s="6"/>
      <c r="M4" s="2"/>
      <c r="N4" s="2"/>
      <c r="O4" s="2"/>
    </row>
    <row r="5" spans="1:15" ht="15.75" customHeight="1" x14ac:dyDescent="0.3">
      <c r="A5" s="1" t="s">
        <v>9</v>
      </c>
      <c r="G5" s="8" t="s">
        <v>40</v>
      </c>
      <c r="I5" s="1" t="s">
        <v>10</v>
      </c>
      <c r="J5" s="1"/>
      <c r="K5" s="5"/>
      <c r="L5" s="7"/>
      <c r="M5" s="3"/>
      <c r="N5" s="3"/>
      <c r="O5" s="8" t="s">
        <v>40</v>
      </c>
    </row>
    <row r="6" spans="1:15" ht="27.75" customHeight="1" x14ac:dyDescent="0.3">
      <c r="A6" s="63" t="s">
        <v>0</v>
      </c>
      <c r="B6" s="56" t="s">
        <v>34</v>
      </c>
      <c r="C6" s="56"/>
      <c r="D6" s="64" t="s">
        <v>1</v>
      </c>
      <c r="E6" s="64"/>
      <c r="F6" s="64" t="s">
        <v>2</v>
      </c>
      <c r="G6" s="65"/>
      <c r="I6" s="63" t="s">
        <v>6</v>
      </c>
      <c r="J6" s="63" t="s">
        <v>0</v>
      </c>
      <c r="K6" s="56" t="s">
        <v>34</v>
      </c>
      <c r="L6" s="64" t="s">
        <v>1</v>
      </c>
      <c r="M6" s="64"/>
      <c r="N6" s="64"/>
      <c r="O6" s="64" t="s">
        <v>32</v>
      </c>
    </row>
    <row r="7" spans="1:15" ht="27.75" customHeight="1" x14ac:dyDescent="0.3">
      <c r="A7" s="63"/>
      <c r="B7" s="24" t="s">
        <v>3</v>
      </c>
      <c r="C7" s="25" t="s">
        <v>7</v>
      </c>
      <c r="D7" s="12" t="s">
        <v>3</v>
      </c>
      <c r="E7" s="13" t="s">
        <v>7</v>
      </c>
      <c r="F7" s="14" t="s">
        <v>4</v>
      </c>
      <c r="G7" s="25" t="s">
        <v>8</v>
      </c>
      <c r="I7" s="63"/>
      <c r="J7" s="63"/>
      <c r="K7" s="56"/>
      <c r="L7" s="12" t="s">
        <v>30</v>
      </c>
      <c r="M7" s="13" t="s">
        <v>31</v>
      </c>
      <c r="N7" s="14" t="s">
        <v>33</v>
      </c>
      <c r="O7" s="64"/>
    </row>
    <row r="8" spans="1:15" ht="27.75" customHeight="1" x14ac:dyDescent="0.3">
      <c r="A8" s="11" t="s">
        <v>11</v>
      </c>
      <c r="B8" s="15">
        <v>17</v>
      </c>
      <c r="C8" s="26">
        <v>2</v>
      </c>
      <c r="D8" s="16">
        <v>41</v>
      </c>
      <c r="E8" s="16" t="s">
        <v>35</v>
      </c>
      <c r="F8" s="27">
        <f t="shared" ref="F8:G20" si="0">D8/B8</f>
        <v>2.4117647058823528</v>
      </c>
      <c r="G8" s="27"/>
      <c r="I8" s="54" t="s">
        <v>44</v>
      </c>
      <c r="J8" s="11" t="s">
        <v>45</v>
      </c>
      <c r="K8" s="15">
        <v>1</v>
      </c>
      <c r="L8" s="16">
        <v>2</v>
      </c>
      <c r="M8" s="16" t="s">
        <v>35</v>
      </c>
      <c r="N8" s="17">
        <f>SUM(L8:M8)</f>
        <v>2</v>
      </c>
      <c r="O8" s="18"/>
    </row>
    <row r="9" spans="1:15" ht="27.75" customHeight="1" x14ac:dyDescent="0.3">
      <c r="A9" s="11" t="s">
        <v>13</v>
      </c>
      <c r="B9" s="15">
        <v>14</v>
      </c>
      <c r="C9" s="26">
        <v>2</v>
      </c>
      <c r="D9" s="16">
        <v>8</v>
      </c>
      <c r="E9" s="16" t="s">
        <v>35</v>
      </c>
      <c r="F9" s="27">
        <f t="shared" si="0"/>
        <v>0.5714285714285714</v>
      </c>
      <c r="G9" s="27"/>
      <c r="I9" s="54"/>
      <c r="J9" s="11" t="s">
        <v>46</v>
      </c>
      <c r="K9" s="15">
        <v>1</v>
      </c>
      <c r="L9" s="16">
        <v>4</v>
      </c>
      <c r="M9" s="16" t="s">
        <v>35</v>
      </c>
      <c r="N9" s="17">
        <f>SUM(L9:M9)</f>
        <v>4</v>
      </c>
      <c r="O9" s="18"/>
    </row>
    <row r="10" spans="1:15" ht="27.75" customHeight="1" x14ac:dyDescent="0.3">
      <c r="A10" s="11" t="s">
        <v>14</v>
      </c>
      <c r="B10" s="15">
        <v>7</v>
      </c>
      <c r="C10" s="26">
        <v>1</v>
      </c>
      <c r="D10" s="16">
        <v>3</v>
      </c>
      <c r="E10" s="16" t="s">
        <v>35</v>
      </c>
      <c r="F10" s="27">
        <f t="shared" si="0"/>
        <v>0.42857142857142855</v>
      </c>
      <c r="G10" s="27"/>
      <c r="I10" s="54"/>
      <c r="J10" s="11" t="s">
        <v>47</v>
      </c>
      <c r="K10" s="15">
        <v>1</v>
      </c>
      <c r="L10" s="16">
        <v>5</v>
      </c>
      <c r="M10" s="16" t="s">
        <v>35</v>
      </c>
      <c r="N10" s="17">
        <f t="shared" ref="N10" si="1">SUM(L10:M10)</f>
        <v>5</v>
      </c>
      <c r="O10" s="18"/>
    </row>
    <row r="11" spans="1:15" ht="27.75" customHeight="1" x14ac:dyDescent="0.3">
      <c r="A11" s="11" t="s">
        <v>15</v>
      </c>
      <c r="B11" s="15">
        <v>3</v>
      </c>
      <c r="C11" s="26">
        <v>1</v>
      </c>
      <c r="D11" s="16">
        <v>6</v>
      </c>
      <c r="E11" s="16" t="s">
        <v>35</v>
      </c>
      <c r="F11" s="27">
        <f t="shared" si="0"/>
        <v>2</v>
      </c>
      <c r="G11" s="27"/>
      <c r="I11" s="11" t="s">
        <v>48</v>
      </c>
      <c r="J11" s="11" t="s">
        <v>47</v>
      </c>
      <c r="K11" s="15">
        <v>1</v>
      </c>
      <c r="L11" s="16">
        <v>1</v>
      </c>
      <c r="M11" s="16">
        <v>1</v>
      </c>
      <c r="N11" s="17">
        <f>SUM(L11:M11)</f>
        <v>2</v>
      </c>
      <c r="O11" s="18"/>
    </row>
    <row r="12" spans="1:15" ht="27.75" customHeight="1" x14ac:dyDescent="0.3">
      <c r="A12" s="11" t="s">
        <v>16</v>
      </c>
      <c r="B12" s="15">
        <v>8</v>
      </c>
      <c r="C12" s="26">
        <v>1</v>
      </c>
      <c r="D12" s="16">
        <v>7</v>
      </c>
      <c r="E12" s="16" t="s">
        <v>35</v>
      </c>
      <c r="F12" s="27">
        <f t="shared" si="0"/>
        <v>0.875</v>
      </c>
      <c r="G12" s="27"/>
      <c r="I12" s="11" t="s">
        <v>49</v>
      </c>
      <c r="J12" s="11" t="s">
        <v>45</v>
      </c>
      <c r="K12" s="15">
        <v>1</v>
      </c>
      <c r="L12" s="16">
        <v>3</v>
      </c>
      <c r="M12" s="16" t="s">
        <v>35</v>
      </c>
      <c r="N12" s="17">
        <f t="shared" ref="N12:N28" si="2">SUM(L12:M12)</f>
        <v>3</v>
      </c>
      <c r="O12" s="18"/>
    </row>
    <row r="13" spans="1:15" ht="27.75" customHeight="1" x14ac:dyDescent="0.3">
      <c r="A13" s="11" t="s">
        <v>24</v>
      </c>
      <c r="B13" s="15">
        <v>8</v>
      </c>
      <c r="C13" s="26">
        <v>1</v>
      </c>
      <c r="D13" s="16">
        <v>7</v>
      </c>
      <c r="E13" s="16" t="s">
        <v>35</v>
      </c>
      <c r="F13" s="27">
        <f t="shared" si="0"/>
        <v>0.875</v>
      </c>
      <c r="G13" s="27"/>
      <c r="I13" s="11" t="s">
        <v>50</v>
      </c>
      <c r="J13" s="11" t="s">
        <v>51</v>
      </c>
      <c r="K13" s="15">
        <v>1</v>
      </c>
      <c r="L13" s="16">
        <v>3</v>
      </c>
      <c r="M13" s="16" t="s">
        <v>35</v>
      </c>
      <c r="N13" s="17">
        <f t="shared" si="2"/>
        <v>3</v>
      </c>
      <c r="O13" s="18"/>
    </row>
    <row r="14" spans="1:15" ht="27.75" customHeight="1" x14ac:dyDescent="0.3">
      <c r="A14" s="11" t="s">
        <v>17</v>
      </c>
      <c r="B14" s="15">
        <v>13</v>
      </c>
      <c r="C14" s="26">
        <v>2</v>
      </c>
      <c r="D14" s="16">
        <v>10</v>
      </c>
      <c r="E14" s="16" t="s">
        <v>35</v>
      </c>
      <c r="F14" s="27">
        <f t="shared" si="0"/>
        <v>0.76923076923076927</v>
      </c>
      <c r="G14" s="27"/>
      <c r="I14" s="54" t="s">
        <v>52</v>
      </c>
      <c r="J14" s="11" t="s">
        <v>53</v>
      </c>
      <c r="K14" s="15">
        <v>1</v>
      </c>
      <c r="L14" s="16">
        <v>1</v>
      </c>
      <c r="M14" s="16" t="s">
        <v>35</v>
      </c>
      <c r="N14" s="17">
        <f t="shared" si="2"/>
        <v>1</v>
      </c>
      <c r="O14" s="18"/>
    </row>
    <row r="15" spans="1:15" ht="27.75" customHeight="1" x14ac:dyDescent="0.3">
      <c r="A15" s="11" t="s">
        <v>18</v>
      </c>
      <c r="B15" s="15">
        <v>9</v>
      </c>
      <c r="C15" s="26">
        <v>1</v>
      </c>
      <c r="D15" s="16">
        <v>12</v>
      </c>
      <c r="E15" s="16" t="s">
        <v>35</v>
      </c>
      <c r="F15" s="27">
        <f t="shared" si="0"/>
        <v>1.3333333333333333</v>
      </c>
      <c r="G15" s="27"/>
      <c r="I15" s="54"/>
      <c r="J15" s="11" t="s">
        <v>46</v>
      </c>
      <c r="K15" s="15">
        <v>1</v>
      </c>
      <c r="L15" s="16">
        <v>2</v>
      </c>
      <c r="M15" s="16" t="s">
        <v>35</v>
      </c>
      <c r="N15" s="17">
        <f t="shared" si="2"/>
        <v>2</v>
      </c>
      <c r="O15" s="18"/>
    </row>
    <row r="16" spans="1:15" ht="27.75" customHeight="1" x14ac:dyDescent="0.3">
      <c r="A16" s="11" t="s">
        <v>19</v>
      </c>
      <c r="B16" s="15">
        <v>9</v>
      </c>
      <c r="C16" s="26">
        <v>1</v>
      </c>
      <c r="D16" s="16">
        <v>14</v>
      </c>
      <c r="E16" s="16" t="s">
        <v>35</v>
      </c>
      <c r="F16" s="27">
        <f t="shared" si="0"/>
        <v>1.5555555555555556</v>
      </c>
      <c r="G16" s="27"/>
      <c r="I16" s="11" t="s">
        <v>55</v>
      </c>
      <c r="J16" s="11" t="s">
        <v>26</v>
      </c>
      <c r="K16" s="15">
        <v>1</v>
      </c>
      <c r="L16" s="16">
        <v>1</v>
      </c>
      <c r="M16" s="16" t="s">
        <v>35</v>
      </c>
      <c r="N16" s="17">
        <f t="shared" si="2"/>
        <v>1</v>
      </c>
      <c r="O16" s="19"/>
    </row>
    <row r="17" spans="1:15" ht="27.75" customHeight="1" x14ac:dyDescent="0.3">
      <c r="A17" s="11" t="s">
        <v>25</v>
      </c>
      <c r="B17" s="15">
        <v>8</v>
      </c>
      <c r="C17" s="26">
        <v>1</v>
      </c>
      <c r="D17" s="16">
        <v>6</v>
      </c>
      <c r="E17" s="16">
        <v>1</v>
      </c>
      <c r="F17" s="27">
        <f t="shared" si="0"/>
        <v>0.75</v>
      </c>
      <c r="G17" s="27">
        <f t="shared" si="0"/>
        <v>1</v>
      </c>
      <c r="I17" s="54" t="s">
        <v>56</v>
      </c>
      <c r="J17" s="11" t="s">
        <v>57</v>
      </c>
      <c r="K17" s="15">
        <v>1</v>
      </c>
      <c r="L17" s="16">
        <v>21</v>
      </c>
      <c r="M17" s="16" t="s">
        <v>35</v>
      </c>
      <c r="N17" s="17">
        <f t="shared" si="2"/>
        <v>21</v>
      </c>
      <c r="O17" s="19"/>
    </row>
    <row r="18" spans="1:15" ht="27.75" customHeight="1" x14ac:dyDescent="0.3">
      <c r="A18" s="11" t="s">
        <v>20</v>
      </c>
      <c r="B18" s="15">
        <v>15</v>
      </c>
      <c r="C18" s="26">
        <v>2</v>
      </c>
      <c r="D18" s="16">
        <v>33</v>
      </c>
      <c r="E18" s="16" t="s">
        <v>35</v>
      </c>
      <c r="F18" s="27">
        <f t="shared" si="0"/>
        <v>2.2000000000000002</v>
      </c>
      <c r="G18" s="27"/>
      <c r="I18" s="54"/>
      <c r="J18" s="11" t="s">
        <v>53</v>
      </c>
      <c r="K18" s="15">
        <v>1</v>
      </c>
      <c r="L18" s="16">
        <v>1</v>
      </c>
      <c r="M18" s="16" t="s">
        <v>35</v>
      </c>
      <c r="N18" s="17">
        <f t="shared" si="2"/>
        <v>1</v>
      </c>
      <c r="O18" s="18"/>
    </row>
    <row r="19" spans="1:15" ht="27.75" customHeight="1" x14ac:dyDescent="0.3">
      <c r="A19" s="11" t="s">
        <v>12</v>
      </c>
      <c r="B19" s="15">
        <v>13</v>
      </c>
      <c r="C19" s="26">
        <v>2</v>
      </c>
      <c r="D19" s="16">
        <v>11</v>
      </c>
      <c r="E19" s="16" t="s">
        <v>35</v>
      </c>
      <c r="F19" s="27">
        <f t="shared" si="0"/>
        <v>0.84615384615384615</v>
      </c>
      <c r="G19" s="27"/>
      <c r="I19" s="54" t="s">
        <v>54</v>
      </c>
      <c r="J19" s="11" t="s">
        <v>53</v>
      </c>
      <c r="K19" s="15">
        <v>1</v>
      </c>
      <c r="L19" s="16">
        <v>1</v>
      </c>
      <c r="M19" s="16">
        <v>1</v>
      </c>
      <c r="N19" s="17">
        <f t="shared" si="2"/>
        <v>2</v>
      </c>
      <c r="O19" s="18"/>
    </row>
    <row r="20" spans="1:15" ht="27.75" customHeight="1" x14ac:dyDescent="0.3">
      <c r="A20" s="11" t="s">
        <v>26</v>
      </c>
      <c r="B20" s="15">
        <v>9</v>
      </c>
      <c r="C20" s="26">
        <v>1</v>
      </c>
      <c r="D20" s="16">
        <v>4</v>
      </c>
      <c r="E20" s="16" t="s">
        <v>35</v>
      </c>
      <c r="F20" s="27">
        <f t="shared" si="0"/>
        <v>0.44444444444444442</v>
      </c>
      <c r="G20" s="27"/>
      <c r="I20" s="54"/>
      <c r="J20" s="11" t="s">
        <v>26</v>
      </c>
      <c r="K20" s="15">
        <v>2</v>
      </c>
      <c r="L20" s="16">
        <v>2</v>
      </c>
      <c r="M20" s="16" t="s">
        <v>35</v>
      </c>
      <c r="N20" s="17">
        <f t="shared" si="2"/>
        <v>2</v>
      </c>
      <c r="O20" s="18"/>
    </row>
    <row r="21" spans="1:15" ht="27.75" customHeight="1" x14ac:dyDescent="0.3">
      <c r="A21" s="28" t="s">
        <v>43</v>
      </c>
      <c r="B21" s="29">
        <f>SUM(B8:B20)</f>
        <v>133</v>
      </c>
      <c r="C21" s="30" t="s">
        <v>63</v>
      </c>
      <c r="D21" s="36">
        <f>SUM(D8:D20)</f>
        <v>162</v>
      </c>
      <c r="E21" s="36">
        <f>SUM(E8:E20)</f>
        <v>1</v>
      </c>
      <c r="F21" s="37">
        <f>D21/B21</f>
        <v>1.2180451127819549</v>
      </c>
      <c r="G21" s="37">
        <f>E21/12</f>
        <v>8.3333333333333329E-2</v>
      </c>
      <c r="I21" s="54" t="s">
        <v>58</v>
      </c>
      <c r="J21" s="11" t="s">
        <v>57</v>
      </c>
      <c r="K21" s="15">
        <v>1</v>
      </c>
      <c r="L21" s="20"/>
      <c r="M21" s="16">
        <v>2</v>
      </c>
      <c r="N21" s="17">
        <f t="shared" si="2"/>
        <v>2</v>
      </c>
      <c r="O21" s="19" t="s">
        <v>36</v>
      </c>
    </row>
    <row r="22" spans="1:15" ht="27.75" customHeight="1" x14ac:dyDescent="0.3">
      <c r="A22" s="11" t="s">
        <v>21</v>
      </c>
      <c r="B22" s="15">
        <v>14</v>
      </c>
      <c r="C22" s="26">
        <v>2</v>
      </c>
      <c r="D22" s="16">
        <v>12</v>
      </c>
      <c r="E22" s="16" t="s">
        <v>35</v>
      </c>
      <c r="F22" s="27">
        <f t="shared" ref="F22:F27" si="3">D22/B22</f>
        <v>0.8571428571428571</v>
      </c>
      <c r="G22" s="27"/>
      <c r="I22" s="54"/>
      <c r="J22" s="11" t="s">
        <v>59</v>
      </c>
      <c r="K22" s="15">
        <v>1</v>
      </c>
      <c r="L22" s="20"/>
      <c r="M22" s="16" t="s">
        <v>35</v>
      </c>
      <c r="N22" s="17">
        <f t="shared" si="2"/>
        <v>0</v>
      </c>
      <c r="O22" s="19" t="s">
        <v>36</v>
      </c>
    </row>
    <row r="23" spans="1:15" ht="27.75" customHeight="1" x14ac:dyDescent="0.3">
      <c r="A23" s="11" t="s">
        <v>41</v>
      </c>
      <c r="B23" s="15">
        <v>3</v>
      </c>
      <c r="C23" s="31"/>
      <c r="D23" s="16">
        <v>3</v>
      </c>
      <c r="E23" s="20"/>
      <c r="F23" s="27">
        <f t="shared" si="3"/>
        <v>1</v>
      </c>
      <c r="G23" s="32"/>
      <c r="I23" s="54"/>
      <c r="J23" s="11" t="s">
        <v>46</v>
      </c>
      <c r="K23" s="15">
        <v>1</v>
      </c>
      <c r="L23" s="20"/>
      <c r="M23" s="16" t="s">
        <v>35</v>
      </c>
      <c r="N23" s="17">
        <f t="shared" si="2"/>
        <v>0</v>
      </c>
      <c r="O23" s="19" t="s">
        <v>36</v>
      </c>
    </row>
    <row r="24" spans="1:15" ht="27.75" customHeight="1" x14ac:dyDescent="0.3">
      <c r="A24" s="11" t="s">
        <v>22</v>
      </c>
      <c r="B24" s="15">
        <v>5</v>
      </c>
      <c r="C24" s="31"/>
      <c r="D24" s="16">
        <v>19</v>
      </c>
      <c r="E24" s="20"/>
      <c r="F24" s="27">
        <f t="shared" si="3"/>
        <v>3.8</v>
      </c>
      <c r="G24" s="32"/>
      <c r="I24" s="54"/>
      <c r="J24" s="11" t="s">
        <v>60</v>
      </c>
      <c r="K24" s="15">
        <v>1</v>
      </c>
      <c r="L24" s="20"/>
      <c r="M24" s="16">
        <v>1</v>
      </c>
      <c r="N24" s="17">
        <f t="shared" si="2"/>
        <v>1</v>
      </c>
      <c r="O24" s="19" t="s">
        <v>36</v>
      </c>
    </row>
    <row r="25" spans="1:15" ht="27.75" customHeight="1" x14ac:dyDescent="0.3">
      <c r="A25" s="11" t="s">
        <v>23</v>
      </c>
      <c r="B25" s="15">
        <v>16</v>
      </c>
      <c r="C25" s="26">
        <v>2</v>
      </c>
      <c r="D25" s="16">
        <v>32</v>
      </c>
      <c r="E25" s="16" t="s">
        <v>35</v>
      </c>
      <c r="F25" s="27">
        <f t="shared" si="3"/>
        <v>2</v>
      </c>
      <c r="G25" s="27"/>
      <c r="I25" s="54" t="s">
        <v>61</v>
      </c>
      <c r="J25" s="11" t="s">
        <v>29</v>
      </c>
      <c r="K25" s="15">
        <v>1</v>
      </c>
      <c r="L25" s="20"/>
      <c r="M25" s="16" t="s">
        <v>35</v>
      </c>
      <c r="N25" s="17">
        <f t="shared" si="2"/>
        <v>0</v>
      </c>
      <c r="O25" s="19" t="s">
        <v>36</v>
      </c>
    </row>
    <row r="26" spans="1:15" ht="27.75" customHeight="1" x14ac:dyDescent="0.3">
      <c r="A26" s="11" t="s">
        <v>27</v>
      </c>
      <c r="B26" s="15">
        <v>3</v>
      </c>
      <c r="C26" s="31"/>
      <c r="D26" s="16">
        <v>7</v>
      </c>
      <c r="E26" s="20"/>
      <c r="F26" s="27">
        <f>D26/B26</f>
        <v>2.3333333333333335</v>
      </c>
      <c r="G26" s="32"/>
      <c r="I26" s="54"/>
      <c r="J26" s="11" t="s">
        <v>28</v>
      </c>
      <c r="K26" s="15">
        <v>1</v>
      </c>
      <c r="L26" s="20"/>
      <c r="M26" s="16">
        <v>1</v>
      </c>
      <c r="N26" s="17">
        <f t="shared" si="2"/>
        <v>1</v>
      </c>
      <c r="O26" s="19" t="s">
        <v>36</v>
      </c>
    </row>
    <row r="27" spans="1:15" ht="27.75" customHeight="1" x14ac:dyDescent="0.3">
      <c r="A27" s="33" t="s">
        <v>42</v>
      </c>
      <c r="B27" s="29">
        <f>SUM(B22:B26)</f>
        <v>41</v>
      </c>
      <c r="C27" s="29">
        <f>SUM(C22:C25)</f>
        <v>4</v>
      </c>
      <c r="D27" s="36">
        <f>SUM(D22:D26)</f>
        <v>73</v>
      </c>
      <c r="E27" s="36">
        <f>SUM(E22:E25)</f>
        <v>0</v>
      </c>
      <c r="F27" s="37">
        <f t="shared" si="3"/>
        <v>1.7804878048780488</v>
      </c>
      <c r="G27" s="37">
        <f>E27/C27</f>
        <v>0</v>
      </c>
      <c r="I27" s="54"/>
      <c r="J27" s="11" t="s">
        <v>24</v>
      </c>
      <c r="K27" s="15">
        <v>1</v>
      </c>
      <c r="L27" s="20"/>
      <c r="M27" s="16">
        <v>1</v>
      </c>
      <c r="N27" s="17">
        <f t="shared" si="2"/>
        <v>1</v>
      </c>
      <c r="O27" s="19" t="s">
        <v>36</v>
      </c>
    </row>
    <row r="28" spans="1:15" ht="27.75" customHeight="1" x14ac:dyDescent="0.3">
      <c r="A28" s="34" t="s">
        <v>5</v>
      </c>
      <c r="B28" s="21">
        <f>B21+B27</f>
        <v>174</v>
      </c>
      <c r="C28" s="21">
        <v>16</v>
      </c>
      <c r="D28" s="21">
        <f>D21+D27</f>
        <v>235</v>
      </c>
      <c r="E28" s="21">
        <f>E21+E27</f>
        <v>1</v>
      </c>
      <c r="F28" s="35">
        <f>D28/B28</f>
        <v>1.3505747126436782</v>
      </c>
      <c r="G28" s="35">
        <f>E28/C28</f>
        <v>6.25E-2</v>
      </c>
      <c r="I28" s="11" t="s">
        <v>62</v>
      </c>
      <c r="J28" s="11" t="s">
        <v>25</v>
      </c>
      <c r="K28" s="15">
        <v>1</v>
      </c>
      <c r="L28" s="20"/>
      <c r="M28" s="16">
        <v>1</v>
      </c>
      <c r="N28" s="17">
        <f t="shared" si="2"/>
        <v>1</v>
      </c>
      <c r="O28" s="19" t="s">
        <v>36</v>
      </c>
    </row>
    <row r="29" spans="1:15" ht="27.75" customHeight="1" x14ac:dyDescent="0.3">
      <c r="I29" s="55" t="s">
        <v>5</v>
      </c>
      <c r="J29" s="55"/>
      <c r="K29" s="21">
        <f>SUM(K8:K28)</f>
        <v>22</v>
      </c>
      <c r="L29" s="22">
        <f>SUM(L8:L28)</f>
        <v>47</v>
      </c>
      <c r="M29" s="22">
        <f>SUM(M8:M28)</f>
        <v>8</v>
      </c>
      <c r="N29" s="22">
        <f>SUM(N8:N28)</f>
        <v>55</v>
      </c>
      <c r="O29" s="23"/>
    </row>
  </sheetData>
  <mergeCells count="20">
    <mergeCell ref="I29:J29"/>
    <mergeCell ref="I8:I10"/>
    <mergeCell ref="I14:I15"/>
    <mergeCell ref="I17:I18"/>
    <mergeCell ref="I19:I20"/>
    <mergeCell ref="I21:I24"/>
    <mergeCell ref="I25:I27"/>
    <mergeCell ref="I2:O2"/>
    <mergeCell ref="I3:O3"/>
    <mergeCell ref="I6:I7"/>
    <mergeCell ref="J6:J7"/>
    <mergeCell ref="K6:K7"/>
    <mergeCell ref="L6:N6"/>
    <mergeCell ref="O6:O7"/>
    <mergeCell ref="A2:G2"/>
    <mergeCell ref="A3:G3"/>
    <mergeCell ref="A6:A7"/>
    <mergeCell ref="B6:C6"/>
    <mergeCell ref="D6:E6"/>
    <mergeCell ref="F6:G6"/>
  </mergeCells>
  <phoneticPr fontId="1" type="noConversion"/>
  <pageMargins left="0.3" right="0.23622047244094491" top="0.65" bottom="0.4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2026학년도 중등임용(최종)</vt:lpstr>
      <vt:lpstr>2026학년도 중등임용(4일차)</vt:lpstr>
      <vt:lpstr>2026학년도 중등임용(3일차)</vt:lpstr>
      <vt:lpstr>2026학년도 중등임용(2일차)</vt:lpstr>
      <vt:lpstr>2026학년도 중등임용(1일차)</vt:lpstr>
      <vt:lpstr>'2026학년도 중등임용(1일차)'!Print_Area</vt:lpstr>
      <vt:lpstr>'2026학년도 중등임용(2일차)'!Print_Area</vt:lpstr>
      <vt:lpstr>'2026학년도 중등임용(3일차)'!Print_Area</vt:lpstr>
      <vt:lpstr>'2026학년도 중등임용(4일차)'!Print_Area</vt:lpstr>
      <vt:lpstr>'2026학년도 중등임용(최종)'!Print_Area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2025-10-20T12:02:42Z</cp:lastPrinted>
  <dcterms:created xsi:type="dcterms:W3CDTF">2017-10-11T04:46:18Z</dcterms:created>
  <dcterms:modified xsi:type="dcterms:W3CDTF">2025-10-22T00:57:42Z</dcterms:modified>
</cp:coreProperties>
</file>